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TPC\KROS\"/>
    </mc:Choice>
  </mc:AlternateContent>
  <bookViews>
    <workbookView xWindow="0" yWindow="0" windowWidth="0" windowHeight="0"/>
  </bookViews>
  <sheets>
    <sheet name="Rekapitulace stavby" sheetId="1" r:id="rId1"/>
    <sheet name="1 - Vodovod" sheetId="2" r:id="rId2"/>
    <sheet name="2 - Kanalizace" sheetId="3" r:id="rId3"/>
    <sheet name="3 - Vedlejší rozpočtové n..." sheetId="4" r:id="rId4"/>
    <sheet name="Seznam figur" sheetId="5" r:id="rId5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'1 - Vodovod'!$C$121:$K$277</definedName>
    <definedName name="_xlnm.Print_Area" localSheetId="1">'1 - Vodovod'!$C$4:$J$76,'1 - Vodovod'!$C$82:$J$103,'1 - Vodovod'!$C$109:$K$277</definedName>
    <definedName name="_xlnm.Print_Titles" localSheetId="1">'1 - Vodovod'!$121:$121</definedName>
    <definedName name="_xlnm._FilterDatabase" localSheetId="2" hidden="1">'2 - Kanalizace'!$C$123:$K$337</definedName>
    <definedName name="_xlnm.Print_Area" localSheetId="2">'2 - Kanalizace'!$C$4:$J$76,'2 - Kanalizace'!$C$82:$J$105,'2 - Kanalizace'!$C$111:$K$337</definedName>
    <definedName name="_xlnm.Print_Titles" localSheetId="2">'2 - Kanalizace'!$123:$123</definedName>
    <definedName name="_xlnm._FilterDatabase" localSheetId="3" hidden="1">'3 - Vedlejší rozpočtové n...'!$C$116:$K$132</definedName>
    <definedName name="_xlnm.Print_Area" localSheetId="3">'3 - Vedlejší rozpočtové n...'!$C$4:$J$76,'3 - Vedlejší rozpočtové n...'!$C$82:$J$98,'3 - Vedlejší rozpočtové n...'!$C$104:$K$132</definedName>
    <definedName name="_xlnm.Print_Titles" localSheetId="3">'3 - Vedlejší rozpočtové n...'!$116:$116</definedName>
    <definedName name="_xlnm.Print_Area" localSheetId="4">'Seznam figur'!$C$4:$G$155</definedName>
    <definedName name="_xlnm.Print_Titles" localSheetId="4">'Seznam figur'!$9:$9</definedName>
  </definedNames>
  <calcPr/>
</workbook>
</file>

<file path=xl/calcChain.xml><?xml version="1.0" encoding="utf-8"?>
<calcChain xmlns="http://schemas.openxmlformats.org/spreadsheetml/2006/main">
  <c i="5" l="1" r="D7"/>
  <c i="4" r="J37"/>
  <c r="J36"/>
  <c i="1" r="AY97"/>
  <c i="4" r="J35"/>
  <c i="1" r="AX97"/>
  <c i="4"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J114"/>
  <c r="J113"/>
  <c r="F113"/>
  <c r="F111"/>
  <c r="E109"/>
  <c r="J92"/>
  <c r="J91"/>
  <c r="F91"/>
  <c r="F89"/>
  <c r="E87"/>
  <c r="J18"/>
  <c r="E18"/>
  <c r="F114"/>
  <c r="J17"/>
  <c r="J12"/>
  <c r="J111"/>
  <c r="E7"/>
  <c r="E107"/>
  <c i="3" r="J37"/>
  <c r="J36"/>
  <c i="1" r="AY96"/>
  <c i="3" r="J35"/>
  <c i="1" r="AX96"/>
  <c i="3" r="BI337"/>
  <c r="BH337"/>
  <c r="BG337"/>
  <c r="BF337"/>
  <c r="T337"/>
  <c r="T336"/>
  <c r="R337"/>
  <c r="R336"/>
  <c r="P337"/>
  <c r="P336"/>
  <c r="BI335"/>
  <c r="BH335"/>
  <c r="BG335"/>
  <c r="BF335"/>
  <c r="T335"/>
  <c r="R335"/>
  <c r="P335"/>
  <c r="BI334"/>
  <c r="BH334"/>
  <c r="BG334"/>
  <c r="BF334"/>
  <c r="T334"/>
  <c r="R334"/>
  <c r="P334"/>
  <c r="BI331"/>
  <c r="BH331"/>
  <c r="BG331"/>
  <c r="BF331"/>
  <c r="T331"/>
  <c r="R331"/>
  <c r="P331"/>
  <c r="BI329"/>
  <c r="BH329"/>
  <c r="BG329"/>
  <c r="BF329"/>
  <c r="T329"/>
  <c r="R329"/>
  <c r="P329"/>
  <c r="BI328"/>
  <c r="BH328"/>
  <c r="BG328"/>
  <c r="BF328"/>
  <c r="T328"/>
  <c r="R328"/>
  <c r="P328"/>
  <c r="BI327"/>
  <c r="BH327"/>
  <c r="BG327"/>
  <c r="BF327"/>
  <c r="T327"/>
  <c r="R327"/>
  <c r="P327"/>
  <c r="BI326"/>
  <c r="BH326"/>
  <c r="BG326"/>
  <c r="BF326"/>
  <c r="T326"/>
  <c r="R326"/>
  <c r="P326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20"/>
  <c r="BH320"/>
  <c r="BG320"/>
  <c r="BF320"/>
  <c r="T320"/>
  <c r="R320"/>
  <c r="P320"/>
  <c r="BI318"/>
  <c r="BH318"/>
  <c r="BG318"/>
  <c r="BF318"/>
  <c r="T318"/>
  <c r="R318"/>
  <c r="P318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10"/>
  <c r="BH310"/>
  <c r="BG310"/>
  <c r="BF310"/>
  <c r="T310"/>
  <c r="R310"/>
  <c r="P310"/>
  <c r="BI308"/>
  <c r="BH308"/>
  <c r="BG308"/>
  <c r="BF308"/>
  <c r="T308"/>
  <c r="R308"/>
  <c r="P308"/>
  <c r="BI307"/>
  <c r="BH307"/>
  <c r="BG307"/>
  <c r="BF307"/>
  <c r="T307"/>
  <c r="R307"/>
  <c r="P307"/>
  <c r="BI305"/>
  <c r="BH305"/>
  <c r="BG305"/>
  <c r="BF305"/>
  <c r="T305"/>
  <c r="R305"/>
  <c r="P305"/>
  <c r="BI304"/>
  <c r="BH304"/>
  <c r="BG304"/>
  <c r="BF304"/>
  <c r="T304"/>
  <c r="R304"/>
  <c r="P304"/>
  <c r="BI302"/>
  <c r="BH302"/>
  <c r="BG302"/>
  <c r="BF302"/>
  <c r="T302"/>
  <c r="R302"/>
  <c r="P302"/>
  <c r="BI301"/>
  <c r="BH301"/>
  <c r="BG301"/>
  <c r="BF301"/>
  <c r="T301"/>
  <c r="R301"/>
  <c r="P301"/>
  <c r="BI299"/>
  <c r="BH299"/>
  <c r="BG299"/>
  <c r="BF299"/>
  <c r="T299"/>
  <c r="R299"/>
  <c r="P299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7"/>
  <c r="BH287"/>
  <c r="BG287"/>
  <c r="BF287"/>
  <c r="T287"/>
  <c r="R287"/>
  <c r="P287"/>
  <c r="BI285"/>
  <c r="BH285"/>
  <c r="BG285"/>
  <c r="BF285"/>
  <c r="T285"/>
  <c r="R285"/>
  <c r="P285"/>
  <c r="BI284"/>
  <c r="BH284"/>
  <c r="BG284"/>
  <c r="BF284"/>
  <c r="T284"/>
  <c r="R284"/>
  <c r="P284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5"/>
  <c r="BH265"/>
  <c r="BG265"/>
  <c r="BF265"/>
  <c r="T265"/>
  <c r="R265"/>
  <c r="P265"/>
  <c r="BI263"/>
  <c r="BH263"/>
  <c r="BG263"/>
  <c r="BF263"/>
  <c r="T263"/>
  <c r="R263"/>
  <c r="P263"/>
  <c r="BI262"/>
  <c r="BH262"/>
  <c r="BG262"/>
  <c r="BF262"/>
  <c r="T262"/>
  <c r="R262"/>
  <c r="P262"/>
  <c r="BI260"/>
  <c r="BH260"/>
  <c r="BG260"/>
  <c r="BF260"/>
  <c r="T260"/>
  <c r="R260"/>
  <c r="P260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5"/>
  <c r="BH245"/>
  <c r="BG245"/>
  <c r="BF245"/>
  <c r="T245"/>
  <c r="R245"/>
  <c r="P245"/>
  <c r="BI236"/>
  <c r="BH236"/>
  <c r="BG236"/>
  <c r="BF236"/>
  <c r="T236"/>
  <c r="R236"/>
  <c r="P236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30"/>
  <c r="BH230"/>
  <c r="BG230"/>
  <c r="BF230"/>
  <c r="T230"/>
  <c r="R230"/>
  <c r="P230"/>
  <c r="BI224"/>
  <c r="BH224"/>
  <c r="BG224"/>
  <c r="BF224"/>
  <c r="T224"/>
  <c r="R224"/>
  <c r="P224"/>
  <c r="BI222"/>
  <c r="BH222"/>
  <c r="BG222"/>
  <c r="BF222"/>
  <c r="T222"/>
  <c r="R222"/>
  <c r="P222"/>
  <c r="BI221"/>
  <c r="BH221"/>
  <c r="BG221"/>
  <c r="BF221"/>
  <c r="T221"/>
  <c r="R221"/>
  <c r="P221"/>
  <c r="BI218"/>
  <c r="BH218"/>
  <c r="BG218"/>
  <c r="BF218"/>
  <c r="T218"/>
  <c r="T217"/>
  <c r="R218"/>
  <c r="R217"/>
  <c r="P218"/>
  <c r="P217"/>
  <c r="BI215"/>
  <c r="BH215"/>
  <c r="BG215"/>
  <c r="BF215"/>
  <c r="T215"/>
  <c r="R215"/>
  <c r="P215"/>
  <c r="BI203"/>
  <c r="BH203"/>
  <c r="BG203"/>
  <c r="BF203"/>
  <c r="T203"/>
  <c r="R203"/>
  <c r="P203"/>
  <c r="BI199"/>
  <c r="BH199"/>
  <c r="BG199"/>
  <c r="BF199"/>
  <c r="T199"/>
  <c r="R199"/>
  <c r="P199"/>
  <c r="BI183"/>
  <c r="BH183"/>
  <c r="BG183"/>
  <c r="BF183"/>
  <c r="T183"/>
  <c r="R183"/>
  <c r="P183"/>
  <c r="BI180"/>
  <c r="BH180"/>
  <c r="BG180"/>
  <c r="BF180"/>
  <c r="T180"/>
  <c r="R180"/>
  <c r="P180"/>
  <c r="BI177"/>
  <c r="BH177"/>
  <c r="BG177"/>
  <c r="BF177"/>
  <c r="T177"/>
  <c r="R177"/>
  <c r="P177"/>
  <c r="BI174"/>
  <c r="BH174"/>
  <c r="BG174"/>
  <c r="BF174"/>
  <c r="T174"/>
  <c r="R174"/>
  <c r="P174"/>
  <c r="BI171"/>
  <c r="BH171"/>
  <c r="BG171"/>
  <c r="BF171"/>
  <c r="T171"/>
  <c r="R171"/>
  <c r="P171"/>
  <c r="BI168"/>
  <c r="BH168"/>
  <c r="BG168"/>
  <c r="BF168"/>
  <c r="T168"/>
  <c r="R168"/>
  <c r="P168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J121"/>
  <c r="J120"/>
  <c r="F120"/>
  <c r="F118"/>
  <c r="E116"/>
  <c r="J92"/>
  <c r="J91"/>
  <c r="F91"/>
  <c r="F89"/>
  <c r="E87"/>
  <c r="J18"/>
  <c r="E18"/>
  <c r="F92"/>
  <c r="J17"/>
  <c r="J12"/>
  <c r="J89"/>
  <c r="E7"/>
  <c r="E85"/>
  <c i="2" r="J37"/>
  <c r="J36"/>
  <c i="1" r="AY95"/>
  <c i="2" r="J35"/>
  <c i="1" r="AX95"/>
  <c i="2" r="BI277"/>
  <c r="BH277"/>
  <c r="BG277"/>
  <c r="BF277"/>
  <c r="T277"/>
  <c r="T276"/>
  <c r="R277"/>
  <c r="R276"/>
  <c r="P277"/>
  <c r="P276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1"/>
  <c r="BH271"/>
  <c r="BG271"/>
  <c r="BF271"/>
  <c r="T271"/>
  <c r="R271"/>
  <c r="P271"/>
  <c r="BI270"/>
  <c r="BH270"/>
  <c r="BG270"/>
  <c r="BF270"/>
  <c r="T270"/>
  <c r="R270"/>
  <c r="P270"/>
  <c r="BI268"/>
  <c r="BH268"/>
  <c r="BG268"/>
  <c r="BF268"/>
  <c r="T268"/>
  <c r="R268"/>
  <c r="P268"/>
  <c r="BI267"/>
  <c r="BH267"/>
  <c r="BG267"/>
  <c r="BF267"/>
  <c r="T267"/>
  <c r="R267"/>
  <c r="P267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59"/>
  <c r="BH259"/>
  <c r="BG259"/>
  <c r="BF259"/>
  <c r="T259"/>
  <c r="R259"/>
  <c r="P259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3"/>
  <c r="BH253"/>
  <c r="BG253"/>
  <c r="BF253"/>
  <c r="T253"/>
  <c r="R253"/>
  <c r="P253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7"/>
  <c r="BH247"/>
  <c r="BG247"/>
  <c r="BF247"/>
  <c r="T247"/>
  <c r="R247"/>
  <c r="P247"/>
  <c r="BI246"/>
  <c r="BH246"/>
  <c r="BG246"/>
  <c r="BF246"/>
  <c r="T246"/>
  <c r="R246"/>
  <c r="P246"/>
  <c r="BI244"/>
  <c r="BH244"/>
  <c r="BG244"/>
  <c r="BF244"/>
  <c r="T244"/>
  <c r="R244"/>
  <c r="P244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6"/>
  <c r="BH226"/>
  <c r="BG226"/>
  <c r="BF226"/>
  <c r="T226"/>
  <c r="R226"/>
  <c r="P226"/>
  <c r="BI224"/>
  <c r="BH224"/>
  <c r="BG224"/>
  <c r="BF224"/>
  <c r="T224"/>
  <c r="R224"/>
  <c r="P224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7"/>
  <c r="BH197"/>
  <c r="BG197"/>
  <c r="BF197"/>
  <c r="T197"/>
  <c r="R197"/>
  <c r="P197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87"/>
  <c r="BH187"/>
  <c r="BG187"/>
  <c r="BF187"/>
  <c r="T187"/>
  <c r="R187"/>
  <c r="P187"/>
  <c r="BI184"/>
  <c r="BH184"/>
  <c r="BG184"/>
  <c r="BF184"/>
  <c r="T184"/>
  <c r="T183"/>
  <c r="R184"/>
  <c r="R183"/>
  <c r="P184"/>
  <c r="P183"/>
  <c r="BI181"/>
  <c r="BH181"/>
  <c r="BG181"/>
  <c r="BF181"/>
  <c r="T181"/>
  <c r="R181"/>
  <c r="P181"/>
  <c r="BI175"/>
  <c r="BH175"/>
  <c r="BG175"/>
  <c r="BF175"/>
  <c r="T175"/>
  <c r="R175"/>
  <c r="P175"/>
  <c r="BI173"/>
  <c r="BH173"/>
  <c r="BG173"/>
  <c r="BF173"/>
  <c r="T173"/>
  <c r="R173"/>
  <c r="P173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8"/>
  <c r="BH158"/>
  <c r="BG158"/>
  <c r="BF158"/>
  <c r="T158"/>
  <c r="R158"/>
  <c r="P158"/>
  <c r="BI155"/>
  <c r="BH155"/>
  <c r="BG155"/>
  <c r="BF155"/>
  <c r="T155"/>
  <c r="R155"/>
  <c r="P155"/>
  <c r="BI152"/>
  <c r="BH152"/>
  <c r="BG152"/>
  <c r="BF152"/>
  <c r="T152"/>
  <c r="R152"/>
  <c r="P152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J119"/>
  <c r="J118"/>
  <c r="F118"/>
  <c r="F116"/>
  <c r="E114"/>
  <c r="J92"/>
  <c r="J91"/>
  <c r="F91"/>
  <c r="F89"/>
  <c r="E87"/>
  <c r="J18"/>
  <c r="E18"/>
  <c r="F119"/>
  <c r="J17"/>
  <c r="J12"/>
  <c r="J116"/>
  <c r="E7"/>
  <c r="E85"/>
  <c i="1" r="L90"/>
  <c r="AM90"/>
  <c r="AM89"/>
  <c r="L89"/>
  <c r="AM87"/>
  <c r="L87"/>
  <c r="L85"/>
  <c r="L84"/>
  <c i="2" r="J263"/>
  <c r="BK256"/>
  <c r="J232"/>
  <c r="J200"/>
  <c r="BK193"/>
  <c r="BK173"/>
  <c r="J128"/>
  <c r="BK274"/>
  <c r="J270"/>
  <c r="BK264"/>
  <c r="J253"/>
  <c r="J239"/>
  <c r="J229"/>
  <c r="BK223"/>
  <c r="BK207"/>
  <c r="BK198"/>
  <c r="J175"/>
  <c r="BK138"/>
  <c r="J274"/>
  <c r="J264"/>
  <c r="BK259"/>
  <c r="BK249"/>
  <c r="BK239"/>
  <c r="J212"/>
  <c r="J202"/>
  <c r="BK184"/>
  <c r="J126"/>
  <c r="J250"/>
  <c r="BK246"/>
  <c r="BK232"/>
  <c r="BK226"/>
  <c r="BK219"/>
  <c r="BK210"/>
  <c r="BK197"/>
  <c r="BK167"/>
  <c r="BK144"/>
  <c r="J138"/>
  <c r="BK125"/>
  <c i="3" r="BK334"/>
  <c r="J321"/>
  <c r="BK318"/>
  <c r="J290"/>
  <c r="J276"/>
  <c r="J252"/>
  <c r="BK233"/>
  <c r="J221"/>
  <c r="J177"/>
  <c r="J129"/>
  <c r="J325"/>
  <c r="J311"/>
  <c r="BK304"/>
  <c r="BK296"/>
  <c r="J287"/>
  <c r="BK280"/>
  <c r="BK266"/>
  <c r="BK248"/>
  <c r="J236"/>
  <c r="BK231"/>
  <c r="BK199"/>
  <c r="J174"/>
  <c r="J128"/>
  <c r="J307"/>
  <c r="J282"/>
  <c r="BK260"/>
  <c r="BK236"/>
  <c r="BK174"/>
  <c r="J148"/>
  <c r="BK331"/>
  <c r="BK325"/>
  <c r="BK313"/>
  <c r="BK305"/>
  <c r="BK301"/>
  <c r="BK292"/>
  <c r="J274"/>
  <c r="BK263"/>
  <c r="BK257"/>
  <c r="BK252"/>
  <c r="J235"/>
  <c r="BK215"/>
  <c r="BK168"/>
  <c i="4" r="J129"/>
  <c r="J132"/>
  <c r="BK122"/>
  <c r="J119"/>
  <c r="BK131"/>
  <c r="J121"/>
  <c i="2" r="J262"/>
  <c r="BK258"/>
  <c r="BK244"/>
  <c r="J216"/>
  <c r="J195"/>
  <c r="J181"/>
  <c r="J144"/>
  <c r="BK277"/>
  <c r="BK273"/>
  <c r="BK265"/>
  <c r="BK263"/>
  <c r="J249"/>
  <c r="J241"/>
  <c r="BK231"/>
  <c r="J224"/>
  <c r="J217"/>
  <c r="BK206"/>
  <c r="J167"/>
  <c r="J127"/>
  <c r="J268"/>
  <c r="BK261"/>
  <c r="BK251"/>
  <c r="BK216"/>
  <c r="J206"/>
  <c r="J193"/>
  <c r="BK155"/>
  <c r="J125"/>
  <c r="J247"/>
  <c r="BK241"/>
  <c r="J231"/>
  <c r="BK224"/>
  <c r="BK217"/>
  <c r="J209"/>
  <c r="BK195"/>
  <c r="BK158"/>
  <c r="J135"/>
  <c i="1" r="AS94"/>
  <c i="3" r="J296"/>
  <c r="J280"/>
  <c r="BK265"/>
  <c r="BK235"/>
  <c r="J218"/>
  <c r="BK171"/>
  <c r="J331"/>
  <c r="J326"/>
  <c r="J313"/>
  <c r="J305"/>
  <c r="BK288"/>
  <c r="BK276"/>
  <c r="J263"/>
  <c r="BK262"/>
  <c r="J260"/>
  <c r="J257"/>
  <c r="J246"/>
  <c r="J233"/>
  <c r="J203"/>
  <c r="BK145"/>
  <c r="BK328"/>
  <c r="J310"/>
  <c r="J284"/>
  <c r="BK274"/>
  <c r="J254"/>
  <c r="J222"/>
  <c r="J168"/>
  <c r="BK127"/>
  <c r="BK329"/>
  <c r="BK326"/>
  <c r="J315"/>
  <c r="J304"/>
  <c r="J294"/>
  <c r="BK284"/>
  <c r="J266"/>
  <c r="BK259"/>
  <c r="J250"/>
  <c r="BK222"/>
  <c r="J199"/>
  <c r="BK177"/>
  <c r="J151"/>
  <c i="4" r="BK127"/>
  <c r="J131"/>
  <c r="BK121"/>
  <c r="J130"/>
  <c r="J127"/>
  <c r="J120"/>
  <c i="2" r="J273"/>
  <c r="J261"/>
  <c r="BK254"/>
  <c r="BK236"/>
  <c r="J207"/>
  <c r="BK194"/>
  <c r="BK175"/>
  <c r="J158"/>
  <c r="BK126"/>
  <c r="J275"/>
  <c r="BK271"/>
  <c r="J265"/>
  <c r="J251"/>
  <c r="BK243"/>
  <c r="BK234"/>
  <c r="J226"/>
  <c r="J219"/>
  <c r="BK204"/>
  <c r="J184"/>
  <c r="J161"/>
  <c r="J271"/>
  <c r="BK267"/>
  <c r="J258"/>
  <c r="J234"/>
  <c r="BK209"/>
  <c r="J194"/>
  <c r="BK181"/>
  <c r="J152"/>
  <c r="J277"/>
  <c r="J244"/>
  <c r="BK238"/>
  <c r="BK229"/>
  <c r="J223"/>
  <c r="BK214"/>
  <c r="BK202"/>
  <c r="J187"/>
  <c r="J155"/>
  <c r="BK141"/>
  <c i="3" r="BK337"/>
  <c r="J335"/>
  <c r="BK323"/>
  <c r="J317"/>
  <c r="J288"/>
  <c r="BK278"/>
  <c r="BK255"/>
  <c r="BK250"/>
  <c r="J231"/>
  <c r="BK180"/>
  <c r="BK148"/>
  <c r="J328"/>
  <c r="J318"/>
  <c r="BK308"/>
  <c r="J302"/>
  <c r="BK294"/>
  <c r="BK282"/>
  <c r="BK268"/>
  <c r="BK230"/>
  <c r="BK183"/>
  <c r="BK129"/>
  <c r="BK315"/>
  <c r="J301"/>
  <c r="J278"/>
  <c r="J259"/>
  <c r="J230"/>
  <c r="J171"/>
  <c r="J145"/>
  <c r="BK335"/>
  <c r="J327"/>
  <c r="BK317"/>
  <c r="J308"/>
  <c r="J299"/>
  <c r="BK290"/>
  <c r="J268"/>
  <c r="J262"/>
  <c r="BK254"/>
  <c r="J248"/>
  <c r="BK218"/>
  <c r="J180"/>
  <c r="BK154"/>
  <c r="J127"/>
  <c i="4" r="BK125"/>
  <c r="BK130"/>
  <c r="BK132"/>
  <c r="BK128"/>
  <c r="J122"/>
  <c r="BK119"/>
  <c i="2" r="J267"/>
  <c r="J259"/>
  <c r="BK250"/>
  <c r="BK221"/>
  <c r="J204"/>
  <c r="BK187"/>
  <c r="BK161"/>
  <c r="BK127"/>
  <c r="BK275"/>
  <c r="BK268"/>
  <c r="J256"/>
  <c r="BK247"/>
  <c r="J238"/>
  <c r="J227"/>
  <c r="J214"/>
  <c r="J197"/>
  <c r="J164"/>
  <c r="BK135"/>
  <c r="BK270"/>
  <c r="BK262"/>
  <c r="J254"/>
  <c r="J246"/>
  <c r="J210"/>
  <c r="J198"/>
  <c r="BK164"/>
  <c r="J141"/>
  <c r="BK253"/>
  <c r="J243"/>
  <c r="J236"/>
  <c r="BK227"/>
  <c r="J221"/>
  <c r="BK212"/>
  <c r="BK200"/>
  <c r="J173"/>
  <c r="BK152"/>
  <c r="BK128"/>
  <c i="3" r="J337"/>
  <c r="BK327"/>
  <c r="BK320"/>
  <c r="BK311"/>
  <c r="BK287"/>
  <c r="J272"/>
  <c r="BK245"/>
  <c r="BK224"/>
  <c r="BK203"/>
  <c r="BK151"/>
  <c r="J329"/>
  <c r="J320"/>
  <c r="BK307"/>
  <c r="BK299"/>
  <c r="J292"/>
  <c r="BK285"/>
  <c r="J270"/>
  <c r="J215"/>
  <c r="BK130"/>
  <c r="BK321"/>
  <c r="J298"/>
  <c r="BK272"/>
  <c r="BK246"/>
  <c r="J224"/>
  <c r="J154"/>
  <c r="J130"/>
  <c r="J334"/>
  <c r="J323"/>
  <c r="BK310"/>
  <c r="BK302"/>
  <c r="BK298"/>
  <c r="J285"/>
  <c r="BK270"/>
  <c r="J265"/>
  <c r="J255"/>
  <c r="J245"/>
  <c r="BK221"/>
  <c r="J183"/>
  <c r="BK128"/>
  <c i="4" r="J125"/>
  <c r="J128"/>
  <c r="BK120"/>
  <c r="J123"/>
  <c r="BK129"/>
  <c r="BK123"/>
  <c i="2" l="1" r="P124"/>
  <c r="R186"/>
  <c r="P196"/>
  <c i="3" r="P126"/>
  <c r="P220"/>
  <c r="T223"/>
  <c r="R244"/>
  <c r="P333"/>
  <c i="4" r="BK118"/>
  <c r="BK117"/>
  <c r="J117"/>
  <c r="J96"/>
  <c i="2" r="T124"/>
  <c r="T186"/>
  <c r="BK196"/>
  <c r="J196"/>
  <c r="J101"/>
  <c i="3" r="BK126"/>
  <c r="J126"/>
  <c r="J98"/>
  <c r="R220"/>
  <c r="BK223"/>
  <c r="J223"/>
  <c r="J101"/>
  <c r="BK244"/>
  <c r="J244"/>
  <c r="J102"/>
  <c r="BK333"/>
  <c r="J333"/>
  <c r="J103"/>
  <c i="4" r="R118"/>
  <c r="R117"/>
  <c i="2" r="BK124"/>
  <c r="J124"/>
  <c r="J98"/>
  <c r="BK186"/>
  <c r="J186"/>
  <c r="J100"/>
  <c r="T196"/>
  <c i="3" r="T126"/>
  <c r="BK220"/>
  <c r="J220"/>
  <c r="J100"/>
  <c r="R223"/>
  <c r="P244"/>
  <c r="T333"/>
  <c i="4" r="T118"/>
  <c r="T117"/>
  <c i="2" r="R124"/>
  <c r="P186"/>
  <c r="R196"/>
  <c i="3" r="R126"/>
  <c r="T220"/>
  <c r="P223"/>
  <c r="T244"/>
  <c r="R333"/>
  <c i="4" r="P118"/>
  <c r="P117"/>
  <c i="1" r="AU97"/>
  <c i="3" r="BK336"/>
  <c r="J336"/>
  <c r="J104"/>
  <c i="2" r="BK276"/>
  <c r="J276"/>
  <c r="J102"/>
  <c i="3" r="BK217"/>
  <c r="J217"/>
  <c r="J99"/>
  <c i="2" r="BK183"/>
  <c r="J183"/>
  <c r="J99"/>
  <c i="3" r="BK125"/>
  <c r="J125"/>
  <c r="J97"/>
  <c i="4" r="J89"/>
  <c r="F92"/>
  <c r="BE119"/>
  <c r="BE120"/>
  <c r="BE122"/>
  <c r="BE125"/>
  <c r="BE128"/>
  <c r="BE131"/>
  <c r="E85"/>
  <c r="BE123"/>
  <c r="BE127"/>
  <c r="BE129"/>
  <c r="BE130"/>
  <c r="BE132"/>
  <c r="BE121"/>
  <c i="3" r="J118"/>
  <c r="F121"/>
  <c r="BE128"/>
  <c r="BE129"/>
  <c r="BE168"/>
  <c r="BE171"/>
  <c r="BE199"/>
  <c r="BE230"/>
  <c r="BE231"/>
  <c r="BE248"/>
  <c r="BE262"/>
  <c r="BE263"/>
  <c r="BE270"/>
  <c r="BE272"/>
  <c r="BE276"/>
  <c r="BE278"/>
  <c r="BE287"/>
  <c r="BE310"/>
  <c r="BE315"/>
  <c r="BE317"/>
  <c r="BE320"/>
  <c r="BE331"/>
  <c r="E114"/>
  <c r="BE151"/>
  <c r="BE180"/>
  <c r="BE203"/>
  <c r="BE221"/>
  <c r="BE224"/>
  <c r="BE252"/>
  <c r="BE255"/>
  <c r="BE265"/>
  <c r="BE280"/>
  <c r="BE285"/>
  <c r="BE288"/>
  <c r="BE292"/>
  <c r="BE296"/>
  <c r="BE299"/>
  <c r="BE302"/>
  <c r="BE305"/>
  <c r="BE308"/>
  <c r="BE311"/>
  <c r="BE318"/>
  <c r="BE323"/>
  <c r="BE325"/>
  <c r="BE327"/>
  <c r="BE145"/>
  <c r="BE148"/>
  <c r="BE154"/>
  <c r="BE174"/>
  <c r="BE177"/>
  <c r="BE215"/>
  <c r="BE218"/>
  <c r="BE233"/>
  <c r="BE235"/>
  <c r="BE245"/>
  <c r="BE250"/>
  <c r="BE254"/>
  <c r="BE259"/>
  <c r="BE284"/>
  <c r="BE313"/>
  <c r="BE321"/>
  <c r="BE127"/>
  <c r="BE130"/>
  <c r="BE183"/>
  <c r="BE222"/>
  <c r="BE236"/>
  <c r="BE246"/>
  <c r="BE257"/>
  <c r="BE260"/>
  <c r="BE266"/>
  <c r="BE268"/>
  <c r="BE274"/>
  <c r="BE282"/>
  <c r="BE290"/>
  <c r="BE294"/>
  <c r="BE298"/>
  <c r="BE301"/>
  <c r="BE304"/>
  <c r="BE307"/>
  <c r="BE326"/>
  <c r="BE328"/>
  <c r="BE329"/>
  <c r="BE334"/>
  <c r="BE335"/>
  <c r="BE337"/>
  <c i="2" r="J89"/>
  <c r="E112"/>
  <c r="BE126"/>
  <c r="BE161"/>
  <c r="BE173"/>
  <c r="BE181"/>
  <c r="BE184"/>
  <c r="BE197"/>
  <c r="BE206"/>
  <c r="BE223"/>
  <c r="BE224"/>
  <c r="BE239"/>
  <c r="BE250"/>
  <c r="F92"/>
  <c r="BE127"/>
  <c r="BE128"/>
  <c r="BE138"/>
  <c r="BE144"/>
  <c r="BE158"/>
  <c r="BE175"/>
  <c r="BE195"/>
  <c r="BE200"/>
  <c r="BE204"/>
  <c r="BE207"/>
  <c r="BE216"/>
  <c r="BE219"/>
  <c r="BE227"/>
  <c r="BE232"/>
  <c r="BE236"/>
  <c r="BE247"/>
  <c r="BE259"/>
  <c r="BE265"/>
  <c r="BE273"/>
  <c r="BE274"/>
  <c r="BE275"/>
  <c r="BE125"/>
  <c r="BE152"/>
  <c r="BE155"/>
  <c r="BE167"/>
  <c r="BE187"/>
  <c r="BE193"/>
  <c r="BE194"/>
  <c r="BE202"/>
  <c r="BE221"/>
  <c r="BE226"/>
  <c r="BE243"/>
  <c r="BE244"/>
  <c r="BE249"/>
  <c r="BE254"/>
  <c r="BE256"/>
  <c r="BE258"/>
  <c r="BE261"/>
  <c r="BE262"/>
  <c r="BE263"/>
  <c r="BE267"/>
  <c r="BE270"/>
  <c r="BE277"/>
  <c r="BE135"/>
  <c r="BE141"/>
  <c r="BE164"/>
  <c r="BE198"/>
  <c r="BE209"/>
  <c r="BE210"/>
  <c r="BE212"/>
  <c r="BE214"/>
  <c r="BE217"/>
  <c r="BE229"/>
  <c r="BE231"/>
  <c r="BE234"/>
  <c r="BE238"/>
  <c r="BE241"/>
  <c r="BE246"/>
  <c r="BE251"/>
  <c r="BE253"/>
  <c r="BE264"/>
  <c r="BE268"/>
  <c r="BE271"/>
  <c r="F34"/>
  <c i="1" r="BA95"/>
  <c i="3" r="F34"/>
  <c i="1" r="BA96"/>
  <c i="3" r="F37"/>
  <c i="1" r="BD96"/>
  <c i="2" r="F35"/>
  <c i="1" r="BB95"/>
  <c i="3" r="F36"/>
  <c i="1" r="BC96"/>
  <c i="4" r="F37"/>
  <c i="1" r="BD97"/>
  <c i="4" r="F35"/>
  <c i="1" r="BB97"/>
  <c i="4" r="J34"/>
  <c i="1" r="AW97"/>
  <c i="2" r="F36"/>
  <c i="1" r="BC95"/>
  <c i="3" r="J34"/>
  <c i="1" r="AW96"/>
  <c i="4" r="F36"/>
  <c i="1" r="BC97"/>
  <c i="4" r="F34"/>
  <c i="1" r="BA97"/>
  <c i="2" r="J34"/>
  <c i="1" r="AW95"/>
  <c i="2" r="F37"/>
  <c i="1" r="BD95"/>
  <c i="3" r="F35"/>
  <c i="1" r="BB96"/>
  <c i="3" l="1" r="T125"/>
  <c r="T124"/>
  <c i="2" r="R123"/>
  <c r="R122"/>
  <c i="3" r="P125"/>
  <c r="P124"/>
  <c i="1" r="AU96"/>
  <c i="3" r="R125"/>
  <c r="R124"/>
  <c i="2" r="T123"/>
  <c r="T122"/>
  <c r="P123"/>
  <c r="P122"/>
  <c i="1" r="AU95"/>
  <c i="4" r="J118"/>
  <c r="J97"/>
  <c i="2" r="BK123"/>
  <c r="J123"/>
  <c r="J97"/>
  <c i="3" r="BK124"/>
  <c r="J124"/>
  <c r="J96"/>
  <c i="2" r="F33"/>
  <c i="1" r="AZ95"/>
  <c i="4" r="J33"/>
  <c i="1" r="AV97"/>
  <c r="AT97"/>
  <c r="BD94"/>
  <c r="W33"/>
  <c i="3" r="J33"/>
  <c i="1" r="AV96"/>
  <c r="AT96"/>
  <c r="BC94"/>
  <c r="W32"/>
  <c i="4" r="J30"/>
  <c i="1" r="AG97"/>
  <c i="2" r="J33"/>
  <c i="1" r="AV95"/>
  <c r="AT95"/>
  <c i="4" r="F33"/>
  <c i="1" r="AZ97"/>
  <c r="BB94"/>
  <c r="W31"/>
  <c r="BA94"/>
  <c r="AW94"/>
  <c r="AK30"/>
  <c i="3" r="F33"/>
  <c i="1" r="AZ96"/>
  <c i="2" l="1" r="BK122"/>
  <c r="J122"/>
  <c i="4" r="J39"/>
  <c i="1" r="AN97"/>
  <c r="AU94"/>
  <c r="AY94"/>
  <c r="W30"/>
  <c i="2" r="J30"/>
  <c i="1" r="AG95"/>
  <c r="AX94"/>
  <c r="AZ94"/>
  <c r="W29"/>
  <c i="3" r="J30"/>
  <c i="1" r="AG96"/>
  <c r="AG94"/>
  <c r="AK26"/>
  <c i="2" l="1" r="J39"/>
  <c r="J96"/>
  <c i="3" r="J39"/>
  <c i="1" r="AN96"/>
  <c r="AN95"/>
  <c r="AV94"/>
  <c r="AK29"/>
  <c r="AK35"/>
  <c l="1"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<sst xmlns="http://schemas.openxmlformats.org/spreadsheetml/2006/main">
  <si>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</si>
  <si>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</si>
  <si>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</si>
  <si>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</si>
  <si>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</si>
  <si>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{aa939a39-d4e2-4408-bef8-15dc9849a9b6}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</si>
  <si>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</si>
  <si>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</si>
  <si>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</si>
  <si>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</si>
  <si>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</si>
  <si>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</si>
  <si>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</si>
  <si>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</si>
  <si>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0012022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</si>
  <si>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</si>
  <si>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</si>
  <si>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Chotěboř, ul. Rybní, Lazební, Slavíčkova - Rekonstrukce vodovodu a kanalizace</t>
  </si>
  <si>
    <t>KSO:</t>
  </si>
  <si>
    <t>CC-CZ:</t>
  </si>
  <si>
    <t>Místo:</t>
  </si>
  <si>
    <t>Chotěboř</t>
  </si>
  <si>
    <t>Datum:</t>
  </si>
  <si>
    <t>6.1.2023</t>
  </si>
  <si>
    <t>Zadavatel:</t>
  </si>
  <si>
    <t>IČ:</t>
  </si>
  <si>
    <t>48173002</t>
  </si>
  <si>
    <t>Vodovody a kanalizace Havlíčkův Brod, a.s.</t>
  </si>
  <si>
    <t>DIČ:</t>
  </si>
  <si>
    <t>Uchazeč:</t>
  </si>
  <si>
    <t>Vyplň údaj</t>
  </si>
  <si>
    <t>Projektant:</t>
  </si>
  <si>
    <t>Ing. Jan Klement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</si>
  <si>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</si>
  <si>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</si>
  <si>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</si>
  <si>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</si>
  <si>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</si>
  <si>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</si>
  <si>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</si>
  <si>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</si>
  <si>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</si>
  <si>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</si>
  <si>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</si>
  <si>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</si>
  <si>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</si>
  <si>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</si>
  <si>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</si>
  <si>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</si>
  <si>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</si>
  <si>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</si>
  <si>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</si>
  <si>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</si>
  <si>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</si>
  <si>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</si>
  <si>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</si>
  <si>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</si>
  <si>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</si>
  <si>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</si>
  <si>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</si>
  <si>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</si>
  <si>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</si>
  <si>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</si>
  <si>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</si>
  <si>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</si>
  <si>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</si>
  <si>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</si>
  <si>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</si>
  <si>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</si>
  <si>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</si>
  <si>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</si>
  <si>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</si>
  <si>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</si>
  <si>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</si>
  <si>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</si>
  <si>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</si>
  <si>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</si>
  <si>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</si>
  <si>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</si>
  <si>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</si>
  <si>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</si>
  <si>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</t>
  </si>
  <si>
    <t>Vodovod</t>
  </si>
  <si>
    <t>STA</t>
  </si>
  <si>
    <t>{d48e29e8-f300-4310-9a0d-0f7c44ffc8e7}</t>
  </si>
  <si>
    <t>2</t>
  </si>
  <si>
    <t>Kanalizace</t>
  </si>
  <si>
    <t>{1873cf3f-dea0-4e22-807c-4be820e4db22}</t>
  </si>
  <si>
    <t>3</t>
  </si>
  <si>
    <t>Vedlejší rozpočtové náklady</t>
  </si>
  <si>
    <t>{40d4ac2e-e59b-4965-94a9-44b49af6b4a9}</t>
  </si>
  <si>
    <t>Výkopy</t>
  </si>
  <si>
    <t>Celkové výkopy vodovodu</t>
  </si>
  <si>
    <t>525,12</t>
  </si>
  <si>
    <t>Pažení</t>
  </si>
  <si>
    <t>Pažení vodovodu</t>
  </si>
  <si>
    <t>386,384</t>
  </si>
  <si>
    <t>KRYCÍ LIST SOUPISU PRACÍ</t>
  </si>
  <si>
    <t>Lože</t>
  </si>
  <si>
    <t>Lože pod potrubí vodovodu</t>
  </si>
  <si>
    <t>32,82</t>
  </si>
  <si>
    <t>Obsyp</t>
  </si>
  <si>
    <t>Obsyp potrubí vodovodu</t>
  </si>
  <si>
    <t>78,271</t>
  </si>
  <si>
    <t>Zásyp</t>
  </si>
  <si>
    <t>Zásyp rýhy vodovodu</t>
  </si>
  <si>
    <t>414,029</t>
  </si>
  <si>
    <t>Objekt:</t>
  </si>
  <si>
    <t>1 - Vodovod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</si>
  <si>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</si>
  <si>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</si>
  <si>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</si>
  <si>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</si>
  <si>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</si>
  <si>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</si>
  <si>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</si>
  <si>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</si>
  <si>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</si>
  <si>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8 - Trubní vedení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</si>
  <si>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</si>
  <si>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</si>
  <si>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</si>
  <si>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</si>
  <si>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</si>
  <si>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</si>
  <si>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</si>
  <si>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</si>
  <si>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</si>
  <si>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</si>
  <si>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</si>
  <si>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</si>
  <si>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</si>
  <si>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</si>
  <si>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</si>
  <si>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</si>
  <si>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</si>
  <si>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</si>
  <si>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</si>
  <si>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119001405</t>
  </si>
  <si>
    <t>Dočasné zajištění potrubí z PE DN do 200 mm</t>
  </si>
  <si>
    <t>m</t>
  </si>
  <si>
    <t>CS ÚRS 2022 02</t>
  </si>
  <si>
    <t>4</t>
  </si>
  <si>
    <t>1652457016</t>
  </si>
  <si>
    <t>119001422</t>
  </si>
  <si>
    <t>Dočasné zajištění kabelů a kabelových tratí z 6 volně ložených kabelů</t>
  </si>
  <si>
    <t>-1198041318</t>
  </si>
  <si>
    <t>129001101</t>
  </si>
  <si>
    <t>Příplatek za ztížení odkopávky nebo prokopávky v blízkosti inženýrských sítí</t>
  </si>
  <si>
    <t>m3</t>
  </si>
  <si>
    <t>-609849527</t>
  </si>
  <si>
    <t>132254205</t>
  </si>
  <si>
    <t>Hloubení zapažených rýh š do 2000 mm v hornině třídy těžitelnosti I skupiny 3 objem do 1000 m3</t>
  </si>
  <si>
    <t>349041108</t>
  </si>
  <si>
    <t>VV</t>
  </si>
  <si>
    <t>"Vodovod"</t>
  </si>
  <si>
    <t>280,7*1,6</t>
  </si>
  <si>
    <t>"Vodovodní přípojky"</t>
  </si>
  <si>
    <t>47,5*1,6</t>
  </si>
  <si>
    <t>Mezisoučet</t>
  </si>
  <si>
    <t>Výkopy*0,15</t>
  </si>
  <si>
    <t>5</t>
  </si>
  <si>
    <t>132354205</t>
  </si>
  <si>
    <t>Hloubení zapažených rýh š do 2000 mm v hornině třídy těžitelnosti II skupiny 4 objem do 1000 m3</t>
  </si>
  <si>
    <t>-519612105</t>
  </si>
  <si>
    <t>Výkopy*0,35</t>
  </si>
  <si>
    <t>Součet</t>
  </si>
  <si>
    <t>6</t>
  </si>
  <si>
    <t>132454205</t>
  </si>
  <si>
    <t>Hloubení zapažených rýh š do 2000 mm v hornině třídy těžitelnosti II skupiny 5 objem do 1000 m3</t>
  </si>
  <si>
    <t>-1973416609</t>
  </si>
  <si>
    <t>7</t>
  </si>
  <si>
    <t>132554205</t>
  </si>
  <si>
    <t>Hloubení zapažených rýh š do 2000 mm v hornině třídy těžitelnosti III skupiny 6 objem do 1000 m3</t>
  </si>
  <si>
    <t>1950874534</t>
  </si>
  <si>
    <t>8</t>
  </si>
  <si>
    <t>151101101</t>
  </si>
  <si>
    <t>Zřízení příložného pažení a rozepření stěn rýh hl do 2 m</t>
  </si>
  <si>
    <t>m2</t>
  </si>
  <si>
    <t>-665340314</t>
  </si>
  <si>
    <t>"Vodovod - samostatný výkop"</t>
  </si>
  <si>
    <t>92,99*1,6</t>
  </si>
  <si>
    <t>"Vodovod - společný výkop"</t>
  </si>
  <si>
    <t>101*1,6</t>
  </si>
  <si>
    <t>9</t>
  </si>
  <si>
    <t>151101111</t>
  </si>
  <si>
    <t>Odstranění příložného pažení a rozepření stěn rýh hl do 2 m</t>
  </si>
  <si>
    <t>-1029716765</t>
  </si>
  <si>
    <t>10</t>
  </si>
  <si>
    <t>162251102R00</t>
  </si>
  <si>
    <t>Vodorovné přemístění štěrkodrtě a kameniva těženého po staveništi</t>
  </si>
  <si>
    <t>476188518</t>
  </si>
  <si>
    <t>Lože+Obsyp+Zásyp</t>
  </si>
  <si>
    <t>11</t>
  </si>
  <si>
    <t>162751117R00</t>
  </si>
  <si>
    <t>Vodorovné přemístění výkopku/sypaniny po suchu na obvyklém dopravním prostředku, bez naložení výkopku, avšak se složením na skládky dle předepsaného tvaru na vzdálenost dle volby zhotovitele</t>
  </si>
  <si>
    <t>-521174180</t>
  </si>
  <si>
    <t>12</t>
  </si>
  <si>
    <t>167151112</t>
  </si>
  <si>
    <t>Nakládání výkopku z hornin třídy těžitelnosti II skupiny 4 a 5 přes 100 m3</t>
  </si>
  <si>
    <t>-1390872742</t>
  </si>
  <si>
    <t>13</t>
  </si>
  <si>
    <t>171201221</t>
  </si>
  <si>
    <t>Poplatek za uložení na skládce (skládkovné) zeminy a kamení kód odpadu 17 05 04</t>
  </si>
  <si>
    <t>t</t>
  </si>
  <si>
    <t>-1718406057</t>
  </si>
  <si>
    <t>14</t>
  </si>
  <si>
    <t>174151101</t>
  </si>
  <si>
    <t>Zásyp jam, šachet rýh nebo kolem objektů sypaninou se zhutněním</t>
  </si>
  <si>
    <t>-621809066</t>
  </si>
  <si>
    <t>280,7*(1,6-0,1-0,223)</t>
  </si>
  <si>
    <t>47,5*(1,6-0,1-0,33)</t>
  </si>
  <si>
    <t>M</t>
  </si>
  <si>
    <t>58344197</t>
  </si>
  <si>
    <t>štěrkodrť frakce 0/63</t>
  </si>
  <si>
    <t>1877657424</t>
  </si>
  <si>
    <t>414,029*1,8 'Přepočtené koeficientem množství</t>
  </si>
  <si>
    <t>16</t>
  </si>
  <si>
    <t>175151101</t>
  </si>
  <si>
    <t>Obsypání potrubí strojně sypaninou bez prohození, uloženou do 3 m</t>
  </si>
  <si>
    <t>-2040647687</t>
  </si>
  <si>
    <t>280,7*0,223</t>
  </si>
  <si>
    <t>47,5*0,33</t>
  </si>
  <si>
    <t>17</t>
  </si>
  <si>
    <t>58341341</t>
  </si>
  <si>
    <t>kamenivo drcené drobné frakce 0/4</t>
  </si>
  <si>
    <t>2087116340</t>
  </si>
  <si>
    <t>78,271*2 'Přepočtené koeficientem množství</t>
  </si>
  <si>
    <t>Zakládání</t>
  </si>
  <si>
    <t>18</t>
  </si>
  <si>
    <t>212751104</t>
  </si>
  <si>
    <t>Trativod z drenážních trubek flexibilních PVC-U SN 4 perforace 360° včetně lože otevřený výkop DN 100 pro meliorace</t>
  </si>
  <si>
    <t>-2090272629</t>
  </si>
  <si>
    <t>P</t>
  </si>
  <si>
    <t>Poznámka k položce:_x000d_
Položka bude čerpána se souhlasem investora.</t>
  </si>
  <si>
    <t>Vodorovné konstrukce</t>
  </si>
  <si>
    <t>19</t>
  </si>
  <si>
    <t>451572111</t>
  </si>
  <si>
    <t>Lože pod potrubí otevřený výkop z kameniva drobného těženého</t>
  </si>
  <si>
    <t>178222796</t>
  </si>
  <si>
    <t>280,7*0,1</t>
  </si>
  <si>
    <t>47,5*0,1</t>
  </si>
  <si>
    <t>20</t>
  </si>
  <si>
    <t>452313141</t>
  </si>
  <si>
    <t>Podkladní bloky z betonu prostého tř. C 16/20 otevřený výkop</t>
  </si>
  <si>
    <t>-784053607</t>
  </si>
  <si>
    <t>452353101</t>
  </si>
  <si>
    <t>Bednění podkladních bloků otevřený výkop</t>
  </si>
  <si>
    <t>-1778990282</t>
  </si>
  <si>
    <t>22</t>
  </si>
  <si>
    <t>59245030R00</t>
  </si>
  <si>
    <t>Podkladní betonové desky pro podložení hydrantu/armatur 30x30x5 cm - D+M</t>
  </si>
  <si>
    <t>kus</t>
  </si>
  <si>
    <t>662500421</t>
  </si>
  <si>
    <t>Trubní vedení</t>
  </si>
  <si>
    <t>23</t>
  </si>
  <si>
    <t>851241131</t>
  </si>
  <si>
    <t>Montáž potrubí z trub litinových hrdlových s integrovaným těsněním otevřený výkop DN 80</t>
  </si>
  <si>
    <t>-1075173943</t>
  </si>
  <si>
    <t>24</t>
  </si>
  <si>
    <t>55251004</t>
  </si>
  <si>
    <t>trouba vodovodní litinová hrdlová Zn+Al (85/15) 400g/m2+modrý epoxid dl 6m DN 80</t>
  </si>
  <si>
    <t>160689676</t>
  </si>
  <si>
    <t>Poznámka k položce:_x000d_
NEOCEŇOVAT DODÁVKA INVESTORA</t>
  </si>
  <si>
    <t>25</t>
  </si>
  <si>
    <t>PAM.110259R00</t>
  </si>
  <si>
    <t>kroužek zámkový Vi DN 100</t>
  </si>
  <si>
    <t>-902674167</t>
  </si>
  <si>
    <t>26</t>
  </si>
  <si>
    <t>240991R00</t>
  </si>
  <si>
    <t>barva opravná modrá bal. 1kg</t>
  </si>
  <si>
    <t>-2135568561</t>
  </si>
  <si>
    <t>27</t>
  </si>
  <si>
    <t>55251003</t>
  </si>
  <si>
    <t>pasta mazací</t>
  </si>
  <si>
    <t>kg</t>
  </si>
  <si>
    <t>-840073595</t>
  </si>
  <si>
    <t>28</t>
  </si>
  <si>
    <t>852241122</t>
  </si>
  <si>
    <t>Montáž potrubí z trub litinových tlakových přírubových normálních délek otevřený výkop DN 80</t>
  </si>
  <si>
    <t>950342861</t>
  </si>
  <si>
    <t>29</t>
  </si>
  <si>
    <t>55253247</t>
  </si>
  <si>
    <t>trouba přírubová litinová vodovodní PN10/16 DN 80 dl 1000mm</t>
  </si>
  <si>
    <t>393379156</t>
  </si>
  <si>
    <t>30</t>
  </si>
  <si>
    <t>857241131</t>
  </si>
  <si>
    <t>Montáž litinových tvarovek jednoosých hrdlových otevřený výkop s integrovaným těsněním DN 80</t>
  </si>
  <si>
    <t>-2074497436</t>
  </si>
  <si>
    <t>31</t>
  </si>
  <si>
    <t>TMP.709305614</t>
  </si>
  <si>
    <t>GF-WAGA M/J 3007 Plus EPDM těs.- spojka DN 80</t>
  </si>
  <si>
    <t>2101569657</t>
  </si>
  <si>
    <t>Poznámka k položce:_x000d_
1x SPOJKA - PŘÍRUBA_x000d_
1x SPOJKA - SPOJKA_x000d_
NEOCEŇOVAT DODÁVKA INVESTORA</t>
  </si>
  <si>
    <t>32</t>
  </si>
  <si>
    <t>55259410</t>
  </si>
  <si>
    <t>koleno hrdlové z tvárné litiny MMK-kus DN 80-11,25°</t>
  </si>
  <si>
    <t>328165177</t>
  </si>
  <si>
    <t>33</t>
  </si>
  <si>
    <t>55259470</t>
  </si>
  <si>
    <t>koleno hrdlové z tvárné litiny MMK-kus DN 80-45°</t>
  </si>
  <si>
    <t>1519883001</t>
  </si>
  <si>
    <t>34</t>
  </si>
  <si>
    <t>857242122</t>
  </si>
  <si>
    <t>Montáž litinových tvarovek jednoosých přírubových otevřený výkop DN 80</t>
  </si>
  <si>
    <t>-1434386265</t>
  </si>
  <si>
    <t>35</t>
  </si>
  <si>
    <t>55253489</t>
  </si>
  <si>
    <t>tvarovka přírubová litinová s hladkým koncem, Zn+Al (85/15) 400g/m2+modrý epoxid tl 250µm F-kus DN 80</t>
  </si>
  <si>
    <t>1316802548</t>
  </si>
  <si>
    <t>36</t>
  </si>
  <si>
    <t>AVK.17480</t>
  </si>
  <si>
    <t>Těsnění pro přírubové spoje s ocelovou výztuhou DN 80</t>
  </si>
  <si>
    <t>1849226846</t>
  </si>
  <si>
    <t>37</t>
  </si>
  <si>
    <t>501380R00</t>
  </si>
  <si>
    <t>Prodloužené přírubové patkové koleno, DN 80</t>
  </si>
  <si>
    <t>-1371790950</t>
  </si>
  <si>
    <t>38</t>
  </si>
  <si>
    <t>857243131</t>
  </si>
  <si>
    <t>Montáž litinových tvarovek odbočných hrdlových otevřený výkop s integrovaným těsněním DN 80</t>
  </si>
  <si>
    <t>-1983199965</t>
  </si>
  <si>
    <t>39</t>
  </si>
  <si>
    <t>55253740</t>
  </si>
  <si>
    <t>tvarovka hrdlová s přírubovou odbočkou z tvárné litiny, Zn+Al (85/15) 400g/m2+modrý epoxid tl 250µm MMA-kus DN 80/80</t>
  </si>
  <si>
    <t>292797277</t>
  </si>
  <si>
    <t>40</t>
  </si>
  <si>
    <t>871161211</t>
  </si>
  <si>
    <t>Montáž potrubí z PE100 SDR 11 otevřený výkop svařovaných elektrotvarovkou D 32 x 3,0 mm</t>
  </si>
  <si>
    <t>1182883347</t>
  </si>
  <si>
    <t>41</t>
  </si>
  <si>
    <t>28613170</t>
  </si>
  <si>
    <t>trubka vodovodní PE100 SDR11 se signalizační vrstvou 32x3,0mm</t>
  </si>
  <si>
    <t>1843353003</t>
  </si>
  <si>
    <t>42</t>
  </si>
  <si>
    <t>AVK.2410032</t>
  </si>
  <si>
    <t>Isiflo Sprint spojka přímá, typ 100, rozměr 32x32</t>
  </si>
  <si>
    <t>-699433675</t>
  </si>
  <si>
    <t>43</t>
  </si>
  <si>
    <t>871211211</t>
  </si>
  <si>
    <t>Montáž potrubí z PE100 SDR 11 otevřený výkop svařovaných elektrotvarovkou D 63 x 5,8 mm</t>
  </si>
  <si>
    <t>1505083688</t>
  </si>
  <si>
    <t>44</t>
  </si>
  <si>
    <t>28613173</t>
  </si>
  <si>
    <t>trubka vodovodní PE100 SDR11 se signalizační vrstvou 63x5,8mm</t>
  </si>
  <si>
    <t>538899244</t>
  </si>
  <si>
    <t>45</t>
  </si>
  <si>
    <t>AVK.2410063</t>
  </si>
  <si>
    <t>Isiflo Sprint spojka přímá, typ 100, rozměr 63x63</t>
  </si>
  <si>
    <t>-1021830444</t>
  </si>
  <si>
    <t>46</t>
  </si>
  <si>
    <t>AVK.24110632</t>
  </si>
  <si>
    <t>Isiflo Sprint přechodka s vnějším závitem, typ 110, rozměr 63x2”</t>
  </si>
  <si>
    <t>1876147514</t>
  </si>
  <si>
    <t>47</t>
  </si>
  <si>
    <t>891171324</t>
  </si>
  <si>
    <t>Montáž vodovodních šoupátek domovní přípojky s nástrčnými konci PN16 otevřený výkop DN 32</t>
  </si>
  <si>
    <t>126720184</t>
  </si>
  <si>
    <t>48</t>
  </si>
  <si>
    <t>AVK.5832114</t>
  </si>
  <si>
    <t xml:space="preserve">AVK PROFI-ISI šoupátko 5.8 litinové, přímé, závit - přechodka na PE, připojovací rozměry 32 x  1¼”</t>
  </si>
  <si>
    <t>1204472079</t>
  </si>
  <si>
    <t>49</t>
  </si>
  <si>
    <t>AVK.7731050</t>
  </si>
  <si>
    <t>AVK zemní teleskopická souprava 7.7 , přípojková, rozsah 1,05-1,75 m</t>
  </si>
  <si>
    <t>-1816812635</t>
  </si>
  <si>
    <t>50</t>
  </si>
  <si>
    <t>891221324</t>
  </si>
  <si>
    <t>Montáž vodovodních šoupátek domovní přípojky s nástrčnými konci PN16 otevřený výkop DN 63</t>
  </si>
  <si>
    <t>1785543154</t>
  </si>
  <si>
    <t>51</t>
  </si>
  <si>
    <t>AVK.5102</t>
  </si>
  <si>
    <t xml:space="preserve">AVK PROFI šoupátko 5.10 litinové, přímé, závit-závit, připojovací rozměry  2” x 2”</t>
  </si>
  <si>
    <t>-2089241580</t>
  </si>
  <si>
    <t>52</t>
  </si>
  <si>
    <t>891241112</t>
  </si>
  <si>
    <t>Montáž vodovodních šoupátek otevřený výkop DN 80</t>
  </si>
  <si>
    <t>-1717215111</t>
  </si>
  <si>
    <t>53</t>
  </si>
  <si>
    <t>42221323</t>
  </si>
  <si>
    <t>šoupátko pitná voda litina GGG 50 dlouhá stavební dl PN10/16 DN 80x280mm</t>
  </si>
  <si>
    <t>1492011258</t>
  </si>
  <si>
    <t>54</t>
  </si>
  <si>
    <t>HWL.883001608000</t>
  </si>
  <si>
    <t>ŠROUB S MATICÍ NEREZ A2 M16/80</t>
  </si>
  <si>
    <t>-1594104082</t>
  </si>
  <si>
    <t>55</t>
  </si>
  <si>
    <t>HWL.887201600000</t>
  </si>
  <si>
    <t xml:space="preserve">PODLOŽKA  NEREZ M16</t>
  </si>
  <si>
    <t>1886276873</t>
  </si>
  <si>
    <t>56</t>
  </si>
  <si>
    <t>AVK.7551050</t>
  </si>
  <si>
    <t>AVK zemní teleskopická souprava 7.5, pro šoupě DN 65-80, rozsah 1,05-1,75 m</t>
  </si>
  <si>
    <t>1993360635</t>
  </si>
  <si>
    <t>57</t>
  </si>
  <si>
    <t>891247112</t>
  </si>
  <si>
    <t>Montáž hydrantů podzemních DN 80</t>
  </si>
  <si>
    <t>-1810220213</t>
  </si>
  <si>
    <t>58</t>
  </si>
  <si>
    <t>42273590</t>
  </si>
  <si>
    <t>hydrant podzemní DN 80 PN 16 jednoduchý uzávěr krycí v 1250mm</t>
  </si>
  <si>
    <t>310842537</t>
  </si>
  <si>
    <t>59</t>
  </si>
  <si>
    <t>1221R00</t>
  </si>
  <si>
    <t>Hydrantová drenáž pro odvodnění podzemních hydrantů</t>
  </si>
  <si>
    <t>-1417155332</t>
  </si>
  <si>
    <t>60</t>
  </si>
  <si>
    <t>891249111</t>
  </si>
  <si>
    <t>Montáž navrtávacích pasů na potrubí z jakýchkoli trub DN 80</t>
  </si>
  <si>
    <t>417549532</t>
  </si>
  <si>
    <t>61</t>
  </si>
  <si>
    <t>AVK.84680</t>
  </si>
  <si>
    <t>AVK ROCKY navrtávací pas 8.4.6, DN 80</t>
  </si>
  <si>
    <t>1253842682</t>
  </si>
  <si>
    <t>Poznámka k položce:_x000d_
12 x pro PE 1"_x000d_
2 x pro PE 2"_x000d_
NEOCEŇOVAT DODÁVKA INVESTORA</t>
  </si>
  <si>
    <t>62</t>
  </si>
  <si>
    <t>892241111</t>
  </si>
  <si>
    <t>Tlaková zkouška vodou potrubí DN do 80</t>
  </si>
  <si>
    <t>-115306947</t>
  </si>
  <si>
    <t>63</t>
  </si>
  <si>
    <t>892273122</t>
  </si>
  <si>
    <t>Proplach a dezinfekce vodovodního potrubí DN od 80 do 125</t>
  </si>
  <si>
    <t>541256152</t>
  </si>
  <si>
    <t>64</t>
  </si>
  <si>
    <t>892372111</t>
  </si>
  <si>
    <t>Zabezpečení konců potrubí DN do 300 při tlakových zkouškách vodou</t>
  </si>
  <si>
    <t>-1910715577</t>
  </si>
  <si>
    <t>65</t>
  </si>
  <si>
    <t>899401111</t>
  </si>
  <si>
    <t>Osazení poklopů litinových ventilových</t>
  </si>
  <si>
    <t>1710519453</t>
  </si>
  <si>
    <t>66</t>
  </si>
  <si>
    <t>42291402</t>
  </si>
  <si>
    <t>poklop litinový ventilový</t>
  </si>
  <si>
    <t>-675545567</t>
  </si>
  <si>
    <t>Poznámka k položce:_x000d_
S LOGEM VAKHB, a.s._x000d_
NEOCEŇOVAT DODÁVKA INVESTORA</t>
  </si>
  <si>
    <t>67</t>
  </si>
  <si>
    <t>899401112</t>
  </si>
  <si>
    <t>Osazení poklopů litinových šoupátkových</t>
  </si>
  <si>
    <t>842277151</t>
  </si>
  <si>
    <t>68</t>
  </si>
  <si>
    <t>42291352</t>
  </si>
  <si>
    <t>poklop litinový šoupátkový pro zemní soupravy osazení do terénu a do vozovky</t>
  </si>
  <si>
    <t>-1096605339</t>
  </si>
  <si>
    <t>69</t>
  </si>
  <si>
    <t>899401113</t>
  </si>
  <si>
    <t>Osazení poklopů litinových hydrantových</t>
  </si>
  <si>
    <t>-949766641</t>
  </si>
  <si>
    <t>70</t>
  </si>
  <si>
    <t>42291452</t>
  </si>
  <si>
    <t>poklop litinový hydrantový DN 80</t>
  </si>
  <si>
    <t>1764140847</t>
  </si>
  <si>
    <t>71</t>
  </si>
  <si>
    <t>899713111</t>
  </si>
  <si>
    <t>Orientační tabulky na sloupku betonovém nebo ocelovém, nebo na zdivu</t>
  </si>
  <si>
    <t>-1180899363</t>
  </si>
  <si>
    <t>72</t>
  </si>
  <si>
    <t>899721111</t>
  </si>
  <si>
    <t>Signalizační vodič DN do 150 mm na potrubí</t>
  </si>
  <si>
    <t>1130602225</t>
  </si>
  <si>
    <t>73</t>
  </si>
  <si>
    <t>899722114</t>
  </si>
  <si>
    <t>Krytí potrubí z plastů výstražnou fólií z PVC 40 cm</t>
  </si>
  <si>
    <t>-1599936652</t>
  </si>
  <si>
    <t>998</t>
  </si>
  <si>
    <t>Přesun hmot</t>
  </si>
  <si>
    <t>74</t>
  </si>
  <si>
    <t>998273102</t>
  </si>
  <si>
    <t>Přesun hmot pro trubní vedení z trub litinových otevřený výkop</t>
  </si>
  <si>
    <t>330505266</t>
  </si>
  <si>
    <t>Celkové výkopy kanalizace</t>
  </si>
  <si>
    <t>309,525</t>
  </si>
  <si>
    <t>Pažení kanalizace</t>
  </si>
  <si>
    <t>384,619</t>
  </si>
  <si>
    <t>Lože_prosívka</t>
  </si>
  <si>
    <t>Lože z prosívky pod potrubí kanalizace</t>
  </si>
  <si>
    <t>6,68</t>
  </si>
  <si>
    <t>Obsypání potrubí kanalizace</t>
  </si>
  <si>
    <t>105,111</t>
  </si>
  <si>
    <t>Zásyp rýhy kanalizace</t>
  </si>
  <si>
    <t>174,228</t>
  </si>
  <si>
    <t>2 - Kanalizace</t>
  </si>
  <si>
    <t xml:space="preserve">    3 - Svislé a kompletní konstrukce</t>
  </si>
  <si>
    <t xml:space="preserve">    997 - Přesun sutě</t>
  </si>
  <si>
    <t>57426184</t>
  </si>
  <si>
    <t>-1328747000</t>
  </si>
  <si>
    <t>1082525471</t>
  </si>
  <si>
    <t>30797799</t>
  </si>
  <si>
    <t>"Kanalizace - STOKA-A"</t>
  </si>
  <si>
    <t>103,7*1,7</t>
  </si>
  <si>
    <t>"Kanalizace - STOKA-B"</t>
  </si>
  <si>
    <t>18,9*1,85</t>
  </si>
  <si>
    <t>"Kanalizace - STOKA-C"</t>
  </si>
  <si>
    <t>22,8*1,25</t>
  </si>
  <si>
    <t>"Kanalizační přípojky - STOKA-A"</t>
  </si>
  <si>
    <t>(1,9+1,1+2,8+2,1+2,7+2,4+2,4+2,5+2,4+2,6+2,4+8,6+2,6)*1,6</t>
  </si>
  <si>
    <t>"Kanalizační přípojky - STOKA-B"</t>
  </si>
  <si>
    <t>(2,7+2,5)*1,7</t>
  </si>
  <si>
    <t>"Kanalizační přípojky - STOKA-C"</t>
  </si>
  <si>
    <t>(1,8+0,5)*1,1</t>
  </si>
  <si>
    <t>169677063</t>
  </si>
  <si>
    <t>25235661</t>
  </si>
  <si>
    <t>745258315</t>
  </si>
  <si>
    <t>1193993142</t>
  </si>
  <si>
    <t>(56,3+76,53)*1,7</t>
  </si>
  <si>
    <t>16,5*1,85</t>
  </si>
  <si>
    <t>46,81*1,25</t>
  </si>
  <si>
    <t>36,5*1,6</t>
  </si>
  <si>
    <t>5,2*1,7</t>
  </si>
  <si>
    <t>2,3*1,1</t>
  </si>
  <si>
    <t>-273381202</t>
  </si>
  <si>
    <t>1610511795</t>
  </si>
  <si>
    <t>Lože_prosívka+Obsyp+Zásyp</t>
  </si>
  <si>
    <t>-1918891712</t>
  </si>
  <si>
    <t>1664845096</t>
  </si>
  <si>
    <t>-1047495660</t>
  </si>
  <si>
    <t>-322898954</t>
  </si>
  <si>
    <t>"Kanalizace - STOKA-A-DN 400"</t>
  </si>
  <si>
    <t>5,3*(1,7-0,23-0,7)</t>
  </si>
  <si>
    <t>"Kanalizace - STOKA-A-DN 300"</t>
  </si>
  <si>
    <t>98,4*(1,7-0,19-0,57)</t>
  </si>
  <si>
    <t>18,9*(1,85-0,19-0,57)</t>
  </si>
  <si>
    <t>22,8*(1,25-0,1-0,55)</t>
  </si>
  <si>
    <t>36,5*(1,6-0,1-0,5)</t>
  </si>
  <si>
    <t>5,2*(1,7-0,1-0,5)</t>
  </si>
  <si>
    <t>2,3*(1,1-0,1-0,5)</t>
  </si>
  <si>
    <t>-1361466576</t>
  </si>
  <si>
    <t>174,228*1,8 'Přepočtené koeficientem množství</t>
  </si>
  <si>
    <t>-1220819081</t>
  </si>
  <si>
    <t>5,3*0,7</t>
  </si>
  <si>
    <t>"Kanalizace - STOKA-A- DN 300"</t>
  </si>
  <si>
    <t>98,4*0,57</t>
  </si>
  <si>
    <t>18,9*0,57</t>
  </si>
  <si>
    <t>22,8*0,55</t>
  </si>
  <si>
    <t>"Kanalizační přípojky"</t>
  </si>
  <si>
    <t>44*0,5</t>
  </si>
  <si>
    <t>-1550472330</t>
  </si>
  <si>
    <t>105,111*2 'Přepočtené koeficientem množství</t>
  </si>
  <si>
    <t>762502911</t>
  </si>
  <si>
    <t>Svislé a kompletní konstrukce</t>
  </si>
  <si>
    <t>359901111</t>
  </si>
  <si>
    <t>Vyčištění stok</t>
  </si>
  <si>
    <t>-473541395</t>
  </si>
  <si>
    <t>359901211</t>
  </si>
  <si>
    <t>Monitoring stoky jakékoli výšky na nové kanalizaci</t>
  </si>
  <si>
    <t>-624223052</t>
  </si>
  <si>
    <t>-1903356253</t>
  </si>
  <si>
    <t>"Kanalizace - Stoka-C"</t>
  </si>
  <si>
    <t>22,8*0,1</t>
  </si>
  <si>
    <t>44*0,1</t>
  </si>
  <si>
    <t>452112112</t>
  </si>
  <si>
    <t>Osazení betonových prstenců nebo rámů v do 100 mm</t>
  </si>
  <si>
    <t>1917481135</t>
  </si>
  <si>
    <t>59224185</t>
  </si>
  <si>
    <t>prstenec šachtový vyrovnávací betonový 625x120x60mm</t>
  </si>
  <si>
    <t>-565817161</t>
  </si>
  <si>
    <t>59224187</t>
  </si>
  <si>
    <t>prstenec šachtový vyrovnávací betonový 625x120x100mm</t>
  </si>
  <si>
    <t>-930692226</t>
  </si>
  <si>
    <t>452311131R00</t>
  </si>
  <si>
    <t>Zalití stávající stoky cementopopílkovou směsí, vytvoření otvorů pro vlévání betonu a odvzdušnění</t>
  </si>
  <si>
    <t>-1599435630</t>
  </si>
  <si>
    <t>452312141</t>
  </si>
  <si>
    <t>Sedlové lože z betonu prostého tř. C 16/20 otevřený výkop</t>
  </si>
  <si>
    <t>-698508006</t>
  </si>
  <si>
    <t>5,3*0,23</t>
  </si>
  <si>
    <t>98,4*0,19</t>
  </si>
  <si>
    <t>18,9*0,19</t>
  </si>
  <si>
    <t>Sedlové_lože</t>
  </si>
  <si>
    <t>831372121</t>
  </si>
  <si>
    <t>Montáž potrubí z trub kameninových hrdlových s integrovaným těsněním výkop sklon do 20 % DN 300</t>
  </si>
  <si>
    <t>-2110337743</t>
  </si>
  <si>
    <t>59710711</t>
  </si>
  <si>
    <t>trouba kameninová glazovaná DN 300 dl 2,50m spojovací systém C Třída 160</t>
  </si>
  <si>
    <t>-189533392</t>
  </si>
  <si>
    <t>STZ.AB0302016CF2</t>
  </si>
  <si>
    <t>Odb. DN300/200 C/F TR160 90°</t>
  </si>
  <si>
    <t>-993375920</t>
  </si>
  <si>
    <t>STZ.PRING0300N</t>
  </si>
  <si>
    <t>KERA.Mat P-kroužek DN300 N</t>
  </si>
  <si>
    <t>1807527961</t>
  </si>
  <si>
    <t>STZ.GL0000000003</t>
  </si>
  <si>
    <t>KERA.Mat mazivo kbel 3kg</t>
  </si>
  <si>
    <t>2141800552</t>
  </si>
  <si>
    <t>831392121</t>
  </si>
  <si>
    <t>Montáž potrubí z trub kameninových hrdlových s integrovaným těsněním výkop sklon do 20 % DN 400</t>
  </si>
  <si>
    <t>-1034595484</t>
  </si>
  <si>
    <t>59710706</t>
  </si>
  <si>
    <t>trouba kameninová glazovaná DN 400 dl 2,50m spojovací systém C Třída 200</t>
  </si>
  <si>
    <t>-1861733249</t>
  </si>
  <si>
    <t>STZ.PRING0400N</t>
  </si>
  <si>
    <t>KERA.Mat P-kroužek DN400 N</t>
  </si>
  <si>
    <t>1231118828</t>
  </si>
  <si>
    <t>871355221</t>
  </si>
  <si>
    <t>Kanalizační potrubí z tvrdého PVC jednovrstvé tuhost třídy SN8 DN 200</t>
  </si>
  <si>
    <t>477416284</t>
  </si>
  <si>
    <t>28611168</t>
  </si>
  <si>
    <t>trubka kanalizační PVC DN 200x3000mm SN8</t>
  </si>
  <si>
    <t>-1739339989</t>
  </si>
  <si>
    <t>871365241</t>
  </si>
  <si>
    <t>Kanalizační potrubí z tvrdého PVC vícevrstvé tuhost třídy SN12 DN 250</t>
  </si>
  <si>
    <t>2118386293</t>
  </si>
  <si>
    <t>28611241</t>
  </si>
  <si>
    <t>trubka kanalizační PVC-U DN 250x5000mm SN12</t>
  </si>
  <si>
    <t>1893501176</t>
  </si>
  <si>
    <t>877355211</t>
  </si>
  <si>
    <t>Montáž tvarovek z tvrdého PVC-systém KG nebo z polypropylenu-systém KG 2000 jednoosé DN 200</t>
  </si>
  <si>
    <t>223933236</t>
  </si>
  <si>
    <t>28611364</t>
  </si>
  <si>
    <t>koleno kanalizace PVC KG 200x15°</t>
  </si>
  <si>
    <t>6349301</t>
  </si>
  <si>
    <t>28611365</t>
  </si>
  <si>
    <t>koleno kanalizace PVC KG 200x30°</t>
  </si>
  <si>
    <t>-543063143</t>
  </si>
  <si>
    <t>28611366</t>
  </si>
  <si>
    <t>koleno kanalizace PVC KG 200x45°</t>
  </si>
  <si>
    <t>-1615900066</t>
  </si>
  <si>
    <t>STZ.MANT2A0150</t>
  </si>
  <si>
    <t>Manž. oprav. 2A DN 150 FN34</t>
  </si>
  <si>
    <t>-1560169545</t>
  </si>
  <si>
    <t>Poznámka k položce:_x000d_
Přesné rozměry manžet budou řešeny při odkrytí kanalizačních přípojek_x000d_
NEOCEŇOVAT DODÁVKA INVESTORA</t>
  </si>
  <si>
    <t>28611530</t>
  </si>
  <si>
    <t>přechod kanalizační KG kamenina-plast DN 200</t>
  </si>
  <si>
    <t>-1604954422</t>
  </si>
  <si>
    <t>28651073</t>
  </si>
  <si>
    <t>přesuvka kanalizační plastová PVC-U DN 160</t>
  </si>
  <si>
    <t>1737078082</t>
  </si>
  <si>
    <t>28651074</t>
  </si>
  <si>
    <t>přesuvka kanalizační plastová PVC-U DN 200</t>
  </si>
  <si>
    <t>-250850273</t>
  </si>
  <si>
    <t>28651062</t>
  </si>
  <si>
    <t>redukce kanalizační PVC-U 200/160</t>
  </si>
  <si>
    <t>1139361902</t>
  </si>
  <si>
    <t>STZ.MANT2A0200N</t>
  </si>
  <si>
    <t>Manž. oprav. 2A DN 200 TR160</t>
  </si>
  <si>
    <t>-1445775377</t>
  </si>
  <si>
    <t>877355221</t>
  </si>
  <si>
    <t>Montáž tvarovek z tvrdého PVC-systém KG nebo z polypropylenu-systém KG 2000 dvouosé DN 200</t>
  </si>
  <si>
    <t>2035621543</t>
  </si>
  <si>
    <t>28611396</t>
  </si>
  <si>
    <t>odbočka kanalizační PVC s hrdlem 200/200/45°</t>
  </si>
  <si>
    <t>-306982707</t>
  </si>
  <si>
    <t>877365211</t>
  </si>
  <si>
    <t>Montáž tvarovek z tvrdého PVC-systém KG nebo z polypropylenu-systém KG 2000 jednoosé DN 250</t>
  </si>
  <si>
    <t>1708820064</t>
  </si>
  <si>
    <t>28611370</t>
  </si>
  <si>
    <t>koleno kanalizace PVC KG 250x30°</t>
  </si>
  <si>
    <t>1320187541</t>
  </si>
  <si>
    <t>28611371</t>
  </si>
  <si>
    <t>koleno kanalizace PVC KG 250x45°</t>
  </si>
  <si>
    <t>-1040745633</t>
  </si>
  <si>
    <t>28611369</t>
  </si>
  <si>
    <t>koleno kanalizace PVC KG 250x15°</t>
  </si>
  <si>
    <t>-92348956</t>
  </si>
  <si>
    <t>28651075</t>
  </si>
  <si>
    <t>přesuvka kanalizační plastová PVC-U DN 250</t>
  </si>
  <si>
    <t>-65842275</t>
  </si>
  <si>
    <t>STZ.MANT2B0250N</t>
  </si>
  <si>
    <t>Manž. oprav. 2B DN 250 TR160</t>
  </si>
  <si>
    <t>1810754005</t>
  </si>
  <si>
    <t>890211851</t>
  </si>
  <si>
    <t>Bourání šachet z prostého betonu strojně obestavěného prostoru do 1,5 m3</t>
  </si>
  <si>
    <t>2088763835</t>
  </si>
  <si>
    <t>894211121R00</t>
  </si>
  <si>
    <t>Nutná oprava/úprava stávající šachty na začátku stoky "C" po napojení potrubí stoky</t>
  </si>
  <si>
    <t>1127593569</t>
  </si>
  <si>
    <t>Poznámka k položce:_x000d_
Dodávka + nezbytný materiál</t>
  </si>
  <si>
    <t>894410101</t>
  </si>
  <si>
    <t>Osazení betonových dílců pro kanalizační šachty DN 1000 šachtové dno výšky 600 mm</t>
  </si>
  <si>
    <t>-1101228244</t>
  </si>
  <si>
    <t>59224337</t>
  </si>
  <si>
    <t>dno betonové šachty kanalizační přímé 100x60x40cm</t>
  </si>
  <si>
    <t>-1917131569</t>
  </si>
  <si>
    <t>894410102</t>
  </si>
  <si>
    <t>Osazení betonových dílců pro kanalizační šachty DN 1000 šachtové dno výšky 800 mm</t>
  </si>
  <si>
    <t>-359813724</t>
  </si>
  <si>
    <t>59224338</t>
  </si>
  <si>
    <t>dno betonové šachty kanalizační přímé 100x80x50cm</t>
  </si>
  <si>
    <t>-1037112722</t>
  </si>
  <si>
    <t>894410232</t>
  </si>
  <si>
    <t>Osazení betonových dílců pro kanalizační šachty DN 1000 skruž přechodová (konus)</t>
  </si>
  <si>
    <t>-926479849</t>
  </si>
  <si>
    <t>59224056</t>
  </si>
  <si>
    <t>kónus pro kanalizační šachty s kapsovým stupadlem 100/62,5x67x12cm</t>
  </si>
  <si>
    <t>-928389188</t>
  </si>
  <si>
    <t>894411311</t>
  </si>
  <si>
    <t>Osazení betonových nebo železobetonových dílců pro šachty skruží rovných</t>
  </si>
  <si>
    <t>-134339997</t>
  </si>
  <si>
    <t>59224050</t>
  </si>
  <si>
    <t>skruž pro kanalizační šachty se zabudovanými stupadly 100x25x12cm</t>
  </si>
  <si>
    <t>649609919</t>
  </si>
  <si>
    <t>59224051</t>
  </si>
  <si>
    <t>skruž pro kanalizační šachty se zabudovanými stupadly 100x50x12cm</t>
  </si>
  <si>
    <t>-1529062479</t>
  </si>
  <si>
    <t>59224348</t>
  </si>
  <si>
    <t>těsnění elastomerové pro spojení šachetních dílů DN 1000</t>
  </si>
  <si>
    <t>-1457256051</t>
  </si>
  <si>
    <t>894414211</t>
  </si>
  <si>
    <t>Osazení betonových nebo železobetonových dílců pro šachty desek zákrytových</t>
  </si>
  <si>
    <t>-1069558105</t>
  </si>
  <si>
    <t>59224315</t>
  </si>
  <si>
    <t>deska betonová zákrytová pro kruhové šachty 100/62,5x16,5cm</t>
  </si>
  <si>
    <t>918119616</t>
  </si>
  <si>
    <t>894812321</t>
  </si>
  <si>
    <t>Revizní a čistící šachta z PP typ DN 600/250 šachtové dno průtočné</t>
  </si>
  <si>
    <t>2143929942</t>
  </si>
  <si>
    <t>RF999900WR00</t>
  </si>
  <si>
    <t>Těsnění pro dno a spojku šachtové roury pro plastové šachty DN 600</t>
  </si>
  <si>
    <t>403172945</t>
  </si>
  <si>
    <t>RF600000WR00</t>
  </si>
  <si>
    <t>Betonový roznášecí prstenec pro osazení litinového poklopu do šachet plastových DN 600</t>
  </si>
  <si>
    <t>-1214405296</t>
  </si>
  <si>
    <t>894812332</t>
  </si>
  <si>
    <t>Revizní a čistící šachta z PP DN 600 šachtová roura korugovaná světlé hloubky 2000 mm</t>
  </si>
  <si>
    <t>-267392255</t>
  </si>
  <si>
    <t>75</t>
  </si>
  <si>
    <t>894812339</t>
  </si>
  <si>
    <t>Příplatek k rourám revizní a čistící šachty z PP DN 600 za uříznutí šachtové roury</t>
  </si>
  <si>
    <t>2050660232</t>
  </si>
  <si>
    <t>76</t>
  </si>
  <si>
    <t>899102211</t>
  </si>
  <si>
    <t>Demontáž poklopů litinových nebo ocelových včetně rámů hmotnosti přes 50 do 100 kg</t>
  </si>
  <si>
    <t>791433998</t>
  </si>
  <si>
    <t>77</t>
  </si>
  <si>
    <t>899104112</t>
  </si>
  <si>
    <t>Osazení poklopů litinových nebo ocelových včetně rámů pro třídu zatížení D400, E600</t>
  </si>
  <si>
    <t>-870626414</t>
  </si>
  <si>
    <t>78</t>
  </si>
  <si>
    <t>PAM.CDVT60AG</t>
  </si>
  <si>
    <t>poklop šachtový třída D 400, kruhový VIATOP bez ventilace</t>
  </si>
  <si>
    <t>-314033540</t>
  </si>
  <si>
    <t>Poznámka k položce:_x000d_
S LOGEM VAKHB,a.s._x000d_
NEOCEŇOVAT DODÁVKA INVESTORA</t>
  </si>
  <si>
    <t>79</t>
  </si>
  <si>
    <t>PAM.CDVT60BG</t>
  </si>
  <si>
    <t>poklop šachtový třída D 400, kruhový VIATOP s ventilací</t>
  </si>
  <si>
    <t>-664503459</t>
  </si>
  <si>
    <t>997</t>
  </si>
  <si>
    <t>Přesun sutě</t>
  </si>
  <si>
    <t>80</t>
  </si>
  <si>
    <t>997221561</t>
  </si>
  <si>
    <t>Vodorovná doprava suti z kusových materiálů dle předepsaného tvaru na vzdálenost dle volby zhotovitele</t>
  </si>
  <si>
    <t>-1448923574</t>
  </si>
  <si>
    <t>81</t>
  </si>
  <si>
    <t>997221615</t>
  </si>
  <si>
    <t>Poplatek za uložení na skládce (skládkovné) stavebního odpadu betonového kód odpadu 17 01 01</t>
  </si>
  <si>
    <t>46106530</t>
  </si>
  <si>
    <t>82</t>
  </si>
  <si>
    <t>998275101</t>
  </si>
  <si>
    <t>Přesun hmot pro trubní vedení z trub kameninových otevřený výkop</t>
  </si>
  <si>
    <t>950763326</t>
  </si>
  <si>
    <t>3 - Vedlejší rozpočtové náklady</t>
  </si>
  <si>
    <t>D2 - VRN: Vedlejší rozpočtové náklady</t>
  </si>
  <si>
    <t>D2</t>
  </si>
  <si>
    <t>VRN: Vedlejší rozpočtové náklady</t>
  </si>
  <si>
    <t>X 1</t>
  </si>
  <si>
    <t xml:space="preserve">Vytýčení stávajících inženýrských sítí </t>
  </si>
  <si>
    <t>soub.</t>
  </si>
  <si>
    <t>1024</t>
  </si>
  <si>
    <t>1345094797</t>
  </si>
  <si>
    <t>X 10</t>
  </si>
  <si>
    <t>Zvláštní užívání, povolení vstupů vč. poplatku</t>
  </si>
  <si>
    <t>soubor</t>
  </si>
  <si>
    <t>1194127354</t>
  </si>
  <si>
    <t>X 11</t>
  </si>
  <si>
    <t>Zkouška signalizačního vodiče</t>
  </si>
  <si>
    <t>-1305960324</t>
  </si>
  <si>
    <t>X 12</t>
  </si>
  <si>
    <t xml:space="preserve">Fotodokumentace okolních staveb a zpevněných ploch  před realizací a po realizaci</t>
  </si>
  <si>
    <t>kpl</t>
  </si>
  <si>
    <t>-592123221</t>
  </si>
  <si>
    <t>X 13.2</t>
  </si>
  <si>
    <t>Zajištění dodávky vody po dobu výstavby, náhradní zásobování - suchovod vč. provizor. přepojení přípojek (dodávka materiálu vč. montáže a zemních prací)</t>
  </si>
  <si>
    <t>694501746</t>
  </si>
  <si>
    <t>X 13.3</t>
  </si>
  <si>
    <t>Převedení splaškových vod v průběhu stavby vč. provizor. přepojení přípojek (dodávka materiálu vč. montáže a zemních prací)</t>
  </si>
  <si>
    <t>27158558</t>
  </si>
  <si>
    <t>X 2</t>
  </si>
  <si>
    <t xml:space="preserve">Přechodné dopravní značení a zajištění objízdných tras </t>
  </si>
  <si>
    <t>-1215992043</t>
  </si>
  <si>
    <t>X 3</t>
  </si>
  <si>
    <t>Geodetické zaměření při provádění stavby</t>
  </si>
  <si>
    <t>676612471</t>
  </si>
  <si>
    <t>X 4.1</t>
  </si>
  <si>
    <t>Dokumentace skutečného provedení</t>
  </si>
  <si>
    <t>-201314107</t>
  </si>
  <si>
    <t>X 5</t>
  </si>
  <si>
    <t>Zařízení staveniště a zabezpečení stavby (stavební buňky, WC, zajištění pitné vody, oplocení výkopů a pracovišť, zábrany, lávky ...)</t>
  </si>
  <si>
    <t>-1667890095</t>
  </si>
  <si>
    <t>X 8.1</t>
  </si>
  <si>
    <t>Zkoušky hutnění zásypu rýh</t>
  </si>
  <si>
    <t>ks</t>
  </si>
  <si>
    <t>1979394669</t>
  </si>
  <si>
    <t>X 9</t>
  </si>
  <si>
    <t xml:space="preserve">Inženýrská činnost (účast na jednání, dodání všech dokladů atd.) </t>
  </si>
  <si>
    <t>-1913402449</t>
  </si>
  <si>
    <t>SEZNAM FIGUR</t>
  </si>
  <si>
    <t>Výměra</t>
  </si>
  <si>
    <t xml:space="preserve"> 1</t>
  </si>
  <si>
    <t>Použití figury:</t>
  </si>
  <si>
    <t xml:space="preserve"> 2</t>
  </si>
  <si>
    <t>Sedlové lože z betonu C 16/20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</si>
</sst>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31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31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39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://www.pro-rozpocty.cz/software-a-data/kros-4-ocenovani-a-rizeni-stavebni-vyroby/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://www.pro-rozpocty.cz/software-a-data/kros-4-ocenovani-a-rizeni-stavebni-vyroby/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://www.pro-rozpocty.cz/software-a-data/kros-4-ocenovani-a-rizeni-stavebni-vyroby/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://www.pro-rozpocty.cz/software-a-data/kros-4-ocenovani-a-rizeni-stavebni-vyroby/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67310</xdr:colOff>
      <xdr:row>3</xdr:row>
      <xdr:rowOff>0</xdr:rowOff>
    </xdr:from>
    <xdr:to>
      <xdr:col>40</xdr:col>
      <xdr:colOff>366395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38</xdr:col>
      <xdr:colOff>187325</xdr:colOff>
      <xdr:row>81</xdr:row>
      <xdr:rowOff>0</xdr:rowOff>
    </xdr:from>
    <xdr:to>
      <xdr:col>41</xdr:col>
      <xdr:colOff>175895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27305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27305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27305</xdr:colOff>
      <xdr:row>108</xdr:row>
      <xdr:rowOff>0</xdr:rowOff>
    </xdr:from>
    <xdr:to>
      <xdr:col>9</xdr:col>
      <xdr:colOff>1216025</xdr:colOff>
      <xdr:row>112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27305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27305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27305</xdr:colOff>
      <xdr:row>110</xdr:row>
      <xdr:rowOff>0</xdr:rowOff>
    </xdr:from>
    <xdr:to>
      <xdr:col>9</xdr:col>
      <xdr:colOff>1216025</xdr:colOff>
      <xdr:row>114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27305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27305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27305</xdr:colOff>
      <xdr:row>103</xdr:row>
      <xdr:rowOff>0</xdr:rowOff>
    </xdr:from>
    <xdr:to>
      <xdr:col>9</xdr:col>
      <xdr:colOff>1216025</xdr:colOff>
      <xdr:row>107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26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28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30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30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28</v>
      </c>
      <c r="AL14" s="23"/>
      <c r="AM14" s="23"/>
      <c r="AN14" s="35" t="s">
        <v>30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28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33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34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26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27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28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33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36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37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38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39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40</v>
      </c>
      <c r="E29" s="48"/>
      <c r="F29" s="33" t="s">
        <v>41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42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43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44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45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46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47</v>
      </c>
      <c r="U35" s="55"/>
      <c r="V35" s="55"/>
      <c r="W35" s="55"/>
      <c r="X35" s="57" t="s">
        <v>48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49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50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51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52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51</v>
      </c>
      <c r="AI60" s="43"/>
      <c r="AJ60" s="43"/>
      <c r="AK60" s="43"/>
      <c r="AL60" s="43"/>
      <c r="AM60" s="65" t="s">
        <v>52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53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54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51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52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51</v>
      </c>
      <c r="AI75" s="43"/>
      <c r="AJ75" s="43"/>
      <c r="AK75" s="43"/>
      <c r="AL75" s="43"/>
      <c r="AM75" s="65" t="s">
        <v>52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55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0012022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Chotěboř, ul. Rybní, Lazební, Slavíčkova - Rekonstrukce vodovodu a kanalizace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Chotěboř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6.1.2023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Vodovody a kanalizace Havlíčkův Brod, a.s.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31</v>
      </c>
      <c r="AJ89" s="41"/>
      <c r="AK89" s="41"/>
      <c r="AL89" s="41"/>
      <c r="AM89" s="81" t="str">
        <f>IF(E17="","",E17)</f>
        <v>Ing. Jan Klement</v>
      </c>
      <c r="AN89" s="72"/>
      <c r="AO89" s="72"/>
      <c r="AP89" s="72"/>
      <c r="AQ89" s="41"/>
      <c r="AR89" s="45"/>
      <c r="AS89" s="82" t="s">
        <v>56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25.65" customHeight="1">
      <c r="A90" s="39"/>
      <c r="B90" s="40"/>
      <c r="C90" s="33" t="s">
        <v>29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34</v>
      </c>
      <c r="AJ90" s="41"/>
      <c r="AK90" s="41"/>
      <c r="AL90" s="41"/>
      <c r="AM90" s="81" t="str">
        <f>IF(E20="","",E20)</f>
        <v>Vodovody a kanalizace Havlíčkův Brod, a.s.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57</v>
      </c>
      <c r="D92" s="95"/>
      <c r="E92" s="95"/>
      <c r="F92" s="95"/>
      <c r="G92" s="95"/>
      <c r="H92" s="96"/>
      <c r="I92" s="97" t="s">
        <v>58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59</v>
      </c>
      <c r="AH92" s="95"/>
      <c r="AI92" s="95"/>
      <c r="AJ92" s="95"/>
      <c r="AK92" s="95"/>
      <c r="AL92" s="95"/>
      <c r="AM92" s="95"/>
      <c r="AN92" s="97" t="s">
        <v>60</v>
      </c>
      <c r="AO92" s="95"/>
      <c r="AP92" s="99"/>
      <c r="AQ92" s="100" t="s">
        <v>61</v>
      </c>
      <c r="AR92" s="45"/>
      <c r="AS92" s="101" t="s">
        <v>62</v>
      </c>
      <c r="AT92" s="102" t="s">
        <v>63</v>
      </c>
      <c r="AU92" s="102" t="s">
        <v>64</v>
      </c>
      <c r="AV92" s="102" t="s">
        <v>65</v>
      </c>
      <c r="AW92" s="102" t="s">
        <v>66</v>
      </c>
      <c r="AX92" s="102" t="s">
        <v>67</v>
      </c>
      <c r="AY92" s="102" t="s">
        <v>68</v>
      </c>
      <c r="AZ92" s="102" t="s">
        <v>69</v>
      </c>
      <c r="BA92" s="102" t="s">
        <v>70</v>
      </c>
      <c r="BB92" s="102" t="s">
        <v>71</v>
      </c>
      <c r="BC92" s="102" t="s">
        <v>72</v>
      </c>
      <c r="BD92" s="103" t="s">
        <v>73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74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ROUND(SUM(AG95:AG97),2)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ROUND(SUM(AS95:AS97),2)</f>
        <v>0</v>
      </c>
      <c r="AT94" s="115">
        <f>ROUND(SUM(AV94:AW94),2)</f>
        <v>0</v>
      </c>
      <c r="AU94" s="116">
        <f>ROUND(SUM(AU95:AU97),5)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ROUND(SUM(AZ95:AZ97),2)</f>
        <v>0</v>
      </c>
      <c r="BA94" s="115">
        <f>ROUND(SUM(BA95:BA97),2)</f>
        <v>0</v>
      </c>
      <c r="BB94" s="115">
        <f>ROUND(SUM(BB95:BB97),2)</f>
        <v>0</v>
      </c>
      <c r="BC94" s="115">
        <f>ROUND(SUM(BC95:BC97),2)</f>
        <v>0</v>
      </c>
      <c r="BD94" s="117">
        <f>ROUND(SUM(BD95:BD97),2)</f>
        <v>0</v>
      </c>
      <c r="BE94" s="6"/>
      <c r="BS94" s="118" t="s">
        <v>75</v>
      </c>
      <c r="BT94" s="118" t="s">
        <v>76</v>
      </c>
      <c r="BU94" s="119" t="s">
        <v>77</v>
      </c>
      <c r="BV94" s="118" t="s">
        <v>78</v>
      </c>
      <c r="BW94" s="118" t="s">
        <v>5</v>
      </c>
      <c r="BX94" s="118" t="s">
        <v>79</v>
      </c>
      <c r="CL94" s="118" t="s">
        <v>1</v>
      </c>
    </row>
    <row r="95" s="7" customFormat="1" ht="16.5" customHeight="1">
      <c r="A95" s="120" t="s">
        <v>80</v>
      </c>
      <c r="B95" s="121"/>
      <c r="C95" s="122"/>
      <c r="D95" s="123" t="s">
        <v>81</v>
      </c>
      <c r="E95" s="123"/>
      <c r="F95" s="123"/>
      <c r="G95" s="123"/>
      <c r="H95" s="123"/>
      <c r="I95" s="124"/>
      <c r="J95" s="123" t="s">
        <v>82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'1 - Vodovod'!J30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83</v>
      </c>
      <c r="AR95" s="127"/>
      <c r="AS95" s="128">
        <v>0</v>
      </c>
      <c r="AT95" s="129">
        <f>ROUND(SUM(AV95:AW95),2)</f>
        <v>0</v>
      </c>
      <c r="AU95" s="130">
        <f>'1 - Vodovod'!P122</f>
        <v>0</v>
      </c>
      <c r="AV95" s="129">
        <f>'1 - Vodovod'!J33</f>
        <v>0</v>
      </c>
      <c r="AW95" s="129">
        <f>'1 - Vodovod'!J34</f>
        <v>0</v>
      </c>
      <c r="AX95" s="129">
        <f>'1 - Vodovod'!J35</f>
        <v>0</v>
      </c>
      <c r="AY95" s="129">
        <f>'1 - Vodovod'!J36</f>
        <v>0</v>
      </c>
      <c r="AZ95" s="129">
        <f>'1 - Vodovod'!F33</f>
        <v>0</v>
      </c>
      <c r="BA95" s="129">
        <f>'1 - Vodovod'!F34</f>
        <v>0</v>
      </c>
      <c r="BB95" s="129">
        <f>'1 - Vodovod'!F35</f>
        <v>0</v>
      </c>
      <c r="BC95" s="129">
        <f>'1 - Vodovod'!F36</f>
        <v>0</v>
      </c>
      <c r="BD95" s="131">
        <f>'1 - Vodovod'!F37</f>
        <v>0</v>
      </c>
      <c r="BE95" s="7"/>
      <c r="BT95" s="132" t="s">
        <v>81</v>
      </c>
      <c r="BV95" s="132" t="s">
        <v>78</v>
      </c>
      <c r="BW95" s="132" t="s">
        <v>84</v>
      </c>
      <c r="BX95" s="132" t="s">
        <v>5</v>
      </c>
      <c r="CL95" s="132" t="s">
        <v>1</v>
      </c>
      <c r="CM95" s="132" t="s">
        <v>85</v>
      </c>
    </row>
    <row r="96" s="7" customFormat="1" ht="16.5" customHeight="1">
      <c r="A96" s="120" t="s">
        <v>80</v>
      </c>
      <c r="B96" s="121"/>
      <c r="C96" s="122"/>
      <c r="D96" s="123" t="s">
        <v>85</v>
      </c>
      <c r="E96" s="123"/>
      <c r="F96" s="123"/>
      <c r="G96" s="123"/>
      <c r="H96" s="123"/>
      <c r="I96" s="124"/>
      <c r="J96" s="123" t="s">
        <v>86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'2 - Kanalizace'!J30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83</v>
      </c>
      <c r="AR96" s="127"/>
      <c r="AS96" s="128">
        <v>0</v>
      </c>
      <c r="AT96" s="129">
        <f>ROUND(SUM(AV96:AW96),2)</f>
        <v>0</v>
      </c>
      <c r="AU96" s="130">
        <f>'2 - Kanalizace'!P124</f>
        <v>0</v>
      </c>
      <c r="AV96" s="129">
        <f>'2 - Kanalizace'!J33</f>
        <v>0</v>
      </c>
      <c r="AW96" s="129">
        <f>'2 - Kanalizace'!J34</f>
        <v>0</v>
      </c>
      <c r="AX96" s="129">
        <f>'2 - Kanalizace'!J35</f>
        <v>0</v>
      </c>
      <c r="AY96" s="129">
        <f>'2 - Kanalizace'!J36</f>
        <v>0</v>
      </c>
      <c r="AZ96" s="129">
        <f>'2 - Kanalizace'!F33</f>
        <v>0</v>
      </c>
      <c r="BA96" s="129">
        <f>'2 - Kanalizace'!F34</f>
        <v>0</v>
      </c>
      <c r="BB96" s="129">
        <f>'2 - Kanalizace'!F35</f>
        <v>0</v>
      </c>
      <c r="BC96" s="129">
        <f>'2 - Kanalizace'!F36</f>
        <v>0</v>
      </c>
      <c r="BD96" s="131">
        <f>'2 - Kanalizace'!F37</f>
        <v>0</v>
      </c>
      <c r="BE96" s="7"/>
      <c r="BT96" s="132" t="s">
        <v>81</v>
      </c>
      <c r="BV96" s="132" t="s">
        <v>78</v>
      </c>
      <c r="BW96" s="132" t="s">
        <v>87</v>
      </c>
      <c r="BX96" s="132" t="s">
        <v>5</v>
      </c>
      <c r="CL96" s="132" t="s">
        <v>1</v>
      </c>
      <c r="CM96" s="132" t="s">
        <v>85</v>
      </c>
    </row>
    <row r="97" s="7" customFormat="1" ht="16.5" customHeight="1">
      <c r="A97" s="120" t="s">
        <v>80</v>
      </c>
      <c r="B97" s="121"/>
      <c r="C97" s="122"/>
      <c r="D97" s="123" t="s">
        <v>88</v>
      </c>
      <c r="E97" s="123"/>
      <c r="F97" s="123"/>
      <c r="G97" s="123"/>
      <c r="H97" s="123"/>
      <c r="I97" s="124"/>
      <c r="J97" s="123" t="s">
        <v>89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5">
        <f>'3 - Vedlejší rozpočtové n...'!J30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 t="s">
        <v>83</v>
      </c>
      <c r="AR97" s="127"/>
      <c r="AS97" s="133">
        <v>0</v>
      </c>
      <c r="AT97" s="134">
        <f>ROUND(SUM(AV97:AW97),2)</f>
        <v>0</v>
      </c>
      <c r="AU97" s="135">
        <f>'3 - Vedlejší rozpočtové n...'!P117</f>
        <v>0</v>
      </c>
      <c r="AV97" s="134">
        <f>'3 - Vedlejší rozpočtové n...'!J33</f>
        <v>0</v>
      </c>
      <c r="AW97" s="134">
        <f>'3 - Vedlejší rozpočtové n...'!J34</f>
        <v>0</v>
      </c>
      <c r="AX97" s="134">
        <f>'3 - Vedlejší rozpočtové n...'!J35</f>
        <v>0</v>
      </c>
      <c r="AY97" s="134">
        <f>'3 - Vedlejší rozpočtové n...'!J36</f>
        <v>0</v>
      </c>
      <c r="AZ97" s="134">
        <f>'3 - Vedlejší rozpočtové n...'!F33</f>
        <v>0</v>
      </c>
      <c r="BA97" s="134">
        <f>'3 - Vedlejší rozpočtové n...'!F34</f>
        <v>0</v>
      </c>
      <c r="BB97" s="134">
        <f>'3 - Vedlejší rozpočtové n...'!F35</f>
        <v>0</v>
      </c>
      <c r="BC97" s="134">
        <f>'3 - Vedlejší rozpočtové n...'!F36</f>
        <v>0</v>
      </c>
      <c r="BD97" s="136">
        <f>'3 - Vedlejší rozpočtové n...'!F37</f>
        <v>0</v>
      </c>
      <c r="BE97" s="7"/>
      <c r="BT97" s="132" t="s">
        <v>81</v>
      </c>
      <c r="BV97" s="132" t="s">
        <v>78</v>
      </c>
      <c r="BW97" s="132" t="s">
        <v>90</v>
      </c>
      <c r="BX97" s="132" t="s">
        <v>5</v>
      </c>
      <c r="CL97" s="132" t="s">
        <v>1</v>
      </c>
      <c r="CM97" s="132" t="s">
        <v>85</v>
      </c>
    </row>
    <row r="98" s="2" customFormat="1" ht="30" customHeight="1">
      <c r="A98" s="39"/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5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</row>
    <row r="99" s="2" customFormat="1" ht="6.96" customHeight="1">
      <c r="A99" s="39"/>
      <c r="B99" s="67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45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</row>
  </sheetData>
  <sheetProtection sheet="1" formatColumns="0" formatRows="0" objects="1" scenarios="1" spinCount="100000" saltValue="pjVDDa61oJR0BU0b+BCxcbO7pi2fQiQqdYfq8XGcpXMUlmCAeaxs793S1m4fJZ2ZvPgbq3da6I9yHjHYKsZaZw==" hashValue="6oWxK60T5c/+FCgpuYWpOhq71GqXy/pjPv2L/SzMIc8OYP6fUTdcwbaZYL4oUssg6sawFtkwBjxUH2YNHtmimw==" algorithmName="SHA-512" password="CC35"/>
  <mergeCells count="50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1 - Vodovod'!C2" display="/"/>
    <hyperlink ref="A96" location="'2 - Kanalizace'!C2" display="/"/>
    <hyperlink ref="A97" location="'3 - Vedlejší rozpočtové n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84</v>
      </c>
      <c r="AZ2" s="137" t="s">
        <v>91</v>
      </c>
      <c r="BA2" s="137" t="s">
        <v>92</v>
      </c>
      <c r="BB2" s="137" t="s">
        <v>1</v>
      </c>
      <c r="BC2" s="137" t="s">
        <v>93</v>
      </c>
      <c r="BD2" s="137" t="s">
        <v>85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1"/>
      <c r="AT3" s="18" t="s">
        <v>85</v>
      </c>
      <c r="AZ3" s="137" t="s">
        <v>94</v>
      </c>
      <c r="BA3" s="137" t="s">
        <v>95</v>
      </c>
      <c r="BB3" s="137" t="s">
        <v>1</v>
      </c>
      <c r="BC3" s="137" t="s">
        <v>96</v>
      </c>
      <c r="BD3" s="137" t="s">
        <v>85</v>
      </c>
    </row>
    <row r="4" s="1" customFormat="1" ht="24.96" customHeight="1">
      <c r="B4" s="21"/>
      <c r="D4" s="140" t="s">
        <v>97</v>
      </c>
      <c r="L4" s="21"/>
      <c r="M4" s="141" t="s">
        <v>10</v>
      </c>
      <c r="AT4" s="18" t="s">
        <v>4</v>
      </c>
      <c r="AZ4" s="137" t="s">
        <v>98</v>
      </c>
      <c r="BA4" s="137" t="s">
        <v>99</v>
      </c>
      <c r="BB4" s="137" t="s">
        <v>1</v>
      </c>
      <c r="BC4" s="137" t="s">
        <v>100</v>
      </c>
      <c r="BD4" s="137" t="s">
        <v>85</v>
      </c>
    </row>
    <row r="5" s="1" customFormat="1" ht="6.96" customHeight="1">
      <c r="B5" s="21"/>
      <c r="L5" s="21"/>
      <c r="AZ5" s="137" t="s">
        <v>101</v>
      </c>
      <c r="BA5" s="137" t="s">
        <v>102</v>
      </c>
      <c r="BB5" s="137" t="s">
        <v>1</v>
      </c>
      <c r="BC5" s="137" t="s">
        <v>103</v>
      </c>
      <c r="BD5" s="137" t="s">
        <v>85</v>
      </c>
    </row>
    <row r="6" s="1" customFormat="1" ht="12" customHeight="1">
      <c r="B6" s="21"/>
      <c r="D6" s="142" t="s">
        <v>16</v>
      </c>
      <c r="L6" s="21"/>
      <c r="AZ6" s="137" t="s">
        <v>104</v>
      </c>
      <c r="BA6" s="137" t="s">
        <v>105</v>
      </c>
      <c r="BB6" s="137" t="s">
        <v>1</v>
      </c>
      <c r="BC6" s="137" t="s">
        <v>106</v>
      </c>
      <c r="BD6" s="137" t="s">
        <v>85</v>
      </c>
    </row>
    <row r="7" s="1" customFormat="1" ht="26.25" customHeight="1">
      <c r="B7" s="21"/>
      <c r="E7" s="143" t="str">
        <f>'Rekapitulace stavby'!K6</f>
        <v>Chotěboř, ul. Rybní, Lazební, Slavíčkova - Rekonstrukce vodovodu a kanalizace</v>
      </c>
      <c r="F7" s="142"/>
      <c r="G7" s="142"/>
      <c r="H7" s="142"/>
      <c r="L7" s="21"/>
    </row>
    <row r="8" s="2" customFormat="1" ht="12" customHeight="1">
      <c r="A8" s="39"/>
      <c r="B8" s="45"/>
      <c r="C8" s="39"/>
      <c r="D8" s="142" t="s">
        <v>107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4" t="s">
        <v>108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2" t="s">
        <v>18</v>
      </c>
      <c r="E11" s="39"/>
      <c r="F11" s="145" t="s">
        <v>1</v>
      </c>
      <c r="G11" s="39"/>
      <c r="H11" s="39"/>
      <c r="I11" s="142" t="s">
        <v>19</v>
      </c>
      <c r="J11" s="145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2" t="s">
        <v>20</v>
      </c>
      <c r="E12" s="39"/>
      <c r="F12" s="145" t="s">
        <v>21</v>
      </c>
      <c r="G12" s="39"/>
      <c r="H12" s="39"/>
      <c r="I12" s="142" t="s">
        <v>22</v>
      </c>
      <c r="J12" s="146" t="str">
        <f>'Rekapitulace stavby'!AN8</f>
        <v>6.1.2023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2" t="s">
        <v>24</v>
      </c>
      <c r="E14" s="39"/>
      <c r="F14" s="39"/>
      <c r="G14" s="39"/>
      <c r="H14" s="39"/>
      <c r="I14" s="142" t="s">
        <v>25</v>
      </c>
      <c r="J14" s="145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5" t="s">
        <v>27</v>
      </c>
      <c r="F15" s="39"/>
      <c r="G15" s="39"/>
      <c r="H15" s="39"/>
      <c r="I15" s="142" t="s">
        <v>28</v>
      </c>
      <c r="J15" s="145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2" t="s">
        <v>29</v>
      </c>
      <c r="E17" s="39"/>
      <c r="F17" s="39"/>
      <c r="G17" s="39"/>
      <c r="H17" s="39"/>
      <c r="I17" s="142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5"/>
      <c r="G18" s="145"/>
      <c r="H18" s="145"/>
      <c r="I18" s="142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2" t="s">
        <v>31</v>
      </c>
      <c r="E20" s="39"/>
      <c r="F20" s="39"/>
      <c r="G20" s="39"/>
      <c r="H20" s="39"/>
      <c r="I20" s="142" t="s">
        <v>25</v>
      </c>
      <c r="J20" s="145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5" t="s">
        <v>32</v>
      </c>
      <c r="F21" s="39"/>
      <c r="G21" s="39"/>
      <c r="H21" s="39"/>
      <c r="I21" s="142" t="s">
        <v>28</v>
      </c>
      <c r="J21" s="145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2" t="s">
        <v>34</v>
      </c>
      <c r="E23" s="39"/>
      <c r="F23" s="39"/>
      <c r="G23" s="39"/>
      <c r="H23" s="39"/>
      <c r="I23" s="142" t="s">
        <v>25</v>
      </c>
      <c r="J23" s="145" t="s">
        <v>26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5" t="s">
        <v>27</v>
      </c>
      <c r="F24" s="39"/>
      <c r="G24" s="39"/>
      <c r="H24" s="39"/>
      <c r="I24" s="142" t="s">
        <v>28</v>
      </c>
      <c r="J24" s="145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2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7"/>
      <c r="B27" s="148"/>
      <c r="C27" s="147"/>
      <c r="D27" s="147"/>
      <c r="E27" s="149" t="s">
        <v>1</v>
      </c>
      <c r="F27" s="149"/>
      <c r="G27" s="149"/>
      <c r="H27" s="149"/>
      <c r="I27" s="147"/>
      <c r="J27" s="147"/>
      <c r="K27" s="147"/>
      <c r="L27" s="150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1"/>
      <c r="E29" s="151"/>
      <c r="F29" s="151"/>
      <c r="G29" s="151"/>
      <c r="H29" s="151"/>
      <c r="I29" s="151"/>
      <c r="J29" s="151"/>
      <c r="K29" s="151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2" t="s">
        <v>36</v>
      </c>
      <c r="E30" s="39"/>
      <c r="F30" s="39"/>
      <c r="G30" s="39"/>
      <c r="H30" s="39"/>
      <c r="I30" s="39"/>
      <c r="J30" s="153">
        <f>ROUND(J122,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1"/>
      <c r="E31" s="151"/>
      <c r="F31" s="151"/>
      <c r="G31" s="151"/>
      <c r="H31" s="151"/>
      <c r="I31" s="151"/>
      <c r="J31" s="151"/>
      <c r="K31" s="15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4" t="s">
        <v>38</v>
      </c>
      <c r="G32" s="39"/>
      <c r="H32" s="39"/>
      <c r="I32" s="154" t="s">
        <v>37</v>
      </c>
      <c r="J32" s="154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5" t="s">
        <v>40</v>
      </c>
      <c r="E33" s="142" t="s">
        <v>41</v>
      </c>
      <c r="F33" s="156">
        <f>ROUND((SUM(BE122:BE277)),  2)</f>
        <v>0</v>
      </c>
      <c r="G33" s="39"/>
      <c r="H33" s="39"/>
      <c r="I33" s="157">
        <v>0.20999999999999999</v>
      </c>
      <c r="J33" s="156">
        <f>ROUND(((SUM(BE122:BE277))*I33),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2" t="s">
        <v>42</v>
      </c>
      <c r="F34" s="156">
        <f>ROUND((SUM(BF122:BF277)),  2)</f>
        <v>0</v>
      </c>
      <c r="G34" s="39"/>
      <c r="H34" s="39"/>
      <c r="I34" s="157">
        <v>0.14999999999999999</v>
      </c>
      <c r="J34" s="156">
        <f>ROUND(((SUM(BF122:BF277))*I34),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2" t="s">
        <v>43</v>
      </c>
      <c r="F35" s="156">
        <f>ROUND((SUM(BG122:BG277)),  2)</f>
        <v>0</v>
      </c>
      <c r="G35" s="39"/>
      <c r="H35" s="39"/>
      <c r="I35" s="157">
        <v>0.20999999999999999</v>
      </c>
      <c r="J35" s="156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2" t="s">
        <v>44</v>
      </c>
      <c r="F36" s="156">
        <f>ROUND((SUM(BH122:BH277)),  2)</f>
        <v>0</v>
      </c>
      <c r="G36" s="39"/>
      <c r="H36" s="39"/>
      <c r="I36" s="157">
        <v>0.14999999999999999</v>
      </c>
      <c r="J36" s="156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2" t="s">
        <v>45</v>
      </c>
      <c r="F37" s="156">
        <f>ROUND((SUM(BI122:BI277)),  2)</f>
        <v>0</v>
      </c>
      <c r="G37" s="39"/>
      <c r="H37" s="39"/>
      <c r="I37" s="157">
        <v>0</v>
      </c>
      <c r="J37" s="156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8"/>
      <c r="D39" s="159" t="s">
        <v>46</v>
      </c>
      <c r="E39" s="160"/>
      <c r="F39" s="160"/>
      <c r="G39" s="161" t="s">
        <v>47</v>
      </c>
      <c r="H39" s="162" t="s">
        <v>48</v>
      </c>
      <c r="I39" s="160"/>
      <c r="J39" s="163">
        <f>SUM(J30:J37)</f>
        <v>0</v>
      </c>
      <c r="K39" s="164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5" t="s">
        <v>49</v>
      </c>
      <c r="E50" s="166"/>
      <c r="F50" s="166"/>
      <c r="G50" s="165" t="s">
        <v>50</v>
      </c>
      <c r="H50" s="166"/>
      <c r="I50" s="166"/>
      <c r="J50" s="166"/>
      <c r="K50" s="166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7" t="s">
        <v>51</v>
      </c>
      <c r="E61" s="168"/>
      <c r="F61" s="169" t="s">
        <v>52</v>
      </c>
      <c r="G61" s="167" t="s">
        <v>51</v>
      </c>
      <c r="H61" s="168"/>
      <c r="I61" s="168"/>
      <c r="J61" s="170" t="s">
        <v>52</v>
      </c>
      <c r="K61" s="168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5" t="s">
        <v>53</v>
      </c>
      <c r="E65" s="171"/>
      <c r="F65" s="171"/>
      <c r="G65" s="165" t="s">
        <v>54</v>
      </c>
      <c r="H65" s="171"/>
      <c r="I65" s="171"/>
      <c r="J65" s="171"/>
      <c r="K65" s="171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7" t="s">
        <v>51</v>
      </c>
      <c r="E76" s="168"/>
      <c r="F76" s="169" t="s">
        <v>52</v>
      </c>
      <c r="G76" s="167" t="s">
        <v>51</v>
      </c>
      <c r="H76" s="168"/>
      <c r="I76" s="168"/>
      <c r="J76" s="170" t="s">
        <v>52</v>
      </c>
      <c r="K76" s="168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2"/>
      <c r="C77" s="173"/>
      <c r="D77" s="173"/>
      <c r="E77" s="173"/>
      <c r="F77" s="173"/>
      <c r="G77" s="173"/>
      <c r="H77" s="173"/>
      <c r="I77" s="173"/>
      <c r="J77" s="173"/>
      <c r="K77" s="17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4"/>
      <c r="C81" s="175"/>
      <c r="D81" s="175"/>
      <c r="E81" s="175"/>
      <c r="F81" s="175"/>
      <c r="G81" s="175"/>
      <c r="H81" s="175"/>
      <c r="I81" s="175"/>
      <c r="J81" s="175"/>
      <c r="K81" s="175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109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6" t="str">
        <f>E7</f>
        <v>Chotěboř, ul. Rybní, Lazební, Slavíčkova - Rekonstrukce vodovodu a kanalizace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107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1 - Vodovod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Chotěboř</v>
      </c>
      <c r="G89" s="41"/>
      <c r="H89" s="41"/>
      <c r="I89" s="33" t="s">
        <v>22</v>
      </c>
      <c r="J89" s="80" t="str">
        <f>IF(J12="","",J12)</f>
        <v>6.1.2023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Vodovody a kanalizace Havlíčkův Brod, a.s.</v>
      </c>
      <c r="G91" s="41"/>
      <c r="H91" s="41"/>
      <c r="I91" s="33" t="s">
        <v>31</v>
      </c>
      <c r="J91" s="37" t="str">
        <f>E21</f>
        <v>Ing. Jan Klement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40.05" customHeight="1">
      <c r="A92" s="39"/>
      <c r="B92" s="40"/>
      <c r="C92" s="33" t="s">
        <v>29</v>
      </c>
      <c r="D92" s="41"/>
      <c r="E92" s="41"/>
      <c r="F92" s="28" t="str">
        <f>IF(E18="","",E18)</f>
        <v>Vyplň údaj</v>
      </c>
      <c r="G92" s="41"/>
      <c r="H92" s="41"/>
      <c r="I92" s="33" t="s">
        <v>34</v>
      </c>
      <c r="J92" s="37" t="str">
        <f>E24</f>
        <v>Vodovody a kanalizace Havlíčkův Brod, a.s.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7" t="s">
        <v>110</v>
      </c>
      <c r="D94" s="178"/>
      <c r="E94" s="178"/>
      <c r="F94" s="178"/>
      <c r="G94" s="178"/>
      <c r="H94" s="178"/>
      <c r="I94" s="178"/>
      <c r="J94" s="179" t="s">
        <v>111</v>
      </c>
      <c r="K94" s="178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80" t="s">
        <v>112</v>
      </c>
      <c r="D96" s="41"/>
      <c r="E96" s="41"/>
      <c r="F96" s="41"/>
      <c r="G96" s="41"/>
      <c r="H96" s="41"/>
      <c r="I96" s="41"/>
      <c r="J96" s="111">
        <f>J122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113</v>
      </c>
    </row>
    <row r="97" s="9" customFormat="1" ht="24.96" customHeight="1">
      <c r="A97" s="9"/>
      <c r="B97" s="181"/>
      <c r="C97" s="182"/>
      <c r="D97" s="183" t="s">
        <v>114</v>
      </c>
      <c r="E97" s="184"/>
      <c r="F97" s="184"/>
      <c r="G97" s="184"/>
      <c r="H97" s="184"/>
      <c r="I97" s="184"/>
      <c r="J97" s="185">
        <f>J123</f>
        <v>0</v>
      </c>
      <c r="K97" s="182"/>
      <c r="L97" s="18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7"/>
      <c r="C98" s="188"/>
      <c r="D98" s="189" t="s">
        <v>115</v>
      </c>
      <c r="E98" s="190"/>
      <c r="F98" s="190"/>
      <c r="G98" s="190"/>
      <c r="H98" s="190"/>
      <c r="I98" s="190"/>
      <c r="J98" s="191">
        <f>J124</f>
        <v>0</v>
      </c>
      <c r="K98" s="188"/>
      <c r="L98" s="19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7"/>
      <c r="C99" s="188"/>
      <c r="D99" s="189" t="s">
        <v>116</v>
      </c>
      <c r="E99" s="190"/>
      <c r="F99" s="190"/>
      <c r="G99" s="190"/>
      <c r="H99" s="190"/>
      <c r="I99" s="190"/>
      <c r="J99" s="191">
        <f>J183</f>
        <v>0</v>
      </c>
      <c r="K99" s="188"/>
      <c r="L99" s="192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7"/>
      <c r="C100" s="188"/>
      <c r="D100" s="189" t="s">
        <v>117</v>
      </c>
      <c r="E100" s="190"/>
      <c r="F100" s="190"/>
      <c r="G100" s="190"/>
      <c r="H100" s="190"/>
      <c r="I100" s="190"/>
      <c r="J100" s="191">
        <f>J186</f>
        <v>0</v>
      </c>
      <c r="K100" s="188"/>
      <c r="L100" s="19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7"/>
      <c r="C101" s="188"/>
      <c r="D101" s="189" t="s">
        <v>118</v>
      </c>
      <c r="E101" s="190"/>
      <c r="F101" s="190"/>
      <c r="G101" s="190"/>
      <c r="H101" s="190"/>
      <c r="I101" s="190"/>
      <c r="J101" s="191">
        <f>J196</f>
        <v>0</v>
      </c>
      <c r="K101" s="188"/>
      <c r="L101" s="19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7"/>
      <c r="C102" s="188"/>
      <c r="D102" s="189" t="s">
        <v>119</v>
      </c>
      <c r="E102" s="190"/>
      <c r="F102" s="190"/>
      <c r="G102" s="190"/>
      <c r="H102" s="190"/>
      <c r="I102" s="190"/>
      <c r="J102" s="191">
        <f>J276</f>
        <v>0</v>
      </c>
      <c r="K102" s="188"/>
      <c r="L102" s="19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120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6.25" customHeight="1">
      <c r="A112" s="39"/>
      <c r="B112" s="40"/>
      <c r="C112" s="41"/>
      <c r="D112" s="41"/>
      <c r="E112" s="176" t="str">
        <f>E7</f>
        <v>Chotěboř, ul. Rybní, Lazební, Slavíčkova - Rekonstrukce vodovodu a kanalizace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107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E9</f>
        <v>1 - Vodovod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F12</f>
        <v>Chotěboř</v>
      </c>
      <c r="G116" s="41"/>
      <c r="H116" s="41"/>
      <c r="I116" s="33" t="s">
        <v>22</v>
      </c>
      <c r="J116" s="80" t="str">
        <f>IF(J12="","",J12)</f>
        <v>6.1.2023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15" customHeight="1">
      <c r="A118" s="39"/>
      <c r="B118" s="40"/>
      <c r="C118" s="33" t="s">
        <v>24</v>
      </c>
      <c r="D118" s="41"/>
      <c r="E118" s="41"/>
      <c r="F118" s="28" t="str">
        <f>E15</f>
        <v>Vodovody a kanalizace Havlíčkův Brod, a.s.</v>
      </c>
      <c r="G118" s="41"/>
      <c r="H118" s="41"/>
      <c r="I118" s="33" t="s">
        <v>31</v>
      </c>
      <c r="J118" s="37" t="str">
        <f>E21</f>
        <v>Ing. Jan Klement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40.05" customHeight="1">
      <c r="A119" s="39"/>
      <c r="B119" s="40"/>
      <c r="C119" s="33" t="s">
        <v>29</v>
      </c>
      <c r="D119" s="41"/>
      <c r="E119" s="41"/>
      <c r="F119" s="28" t="str">
        <f>IF(E18="","",E18)</f>
        <v>Vyplň údaj</v>
      </c>
      <c r="G119" s="41"/>
      <c r="H119" s="41"/>
      <c r="I119" s="33" t="s">
        <v>34</v>
      </c>
      <c r="J119" s="37" t="str">
        <f>E24</f>
        <v>Vodovody a kanalizace Havlíčkův Brod, a.s.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193"/>
      <c r="B121" s="194"/>
      <c r="C121" s="195" t="s">
        <v>121</v>
      </c>
      <c r="D121" s="196" t="s">
        <v>61</v>
      </c>
      <c r="E121" s="196" t="s">
        <v>57</v>
      </c>
      <c r="F121" s="196" t="s">
        <v>58</v>
      </c>
      <c r="G121" s="196" t="s">
        <v>122</v>
      </c>
      <c r="H121" s="196" t="s">
        <v>123</v>
      </c>
      <c r="I121" s="196" t="s">
        <v>124</v>
      </c>
      <c r="J121" s="196" t="s">
        <v>111</v>
      </c>
      <c r="K121" s="197" t="s">
        <v>125</v>
      </c>
      <c r="L121" s="198"/>
      <c r="M121" s="101" t="s">
        <v>1</v>
      </c>
      <c r="N121" s="102" t="s">
        <v>40</v>
      </c>
      <c r="O121" s="102" t="s">
        <v>126</v>
      </c>
      <c r="P121" s="102" t="s">
        <v>127</v>
      </c>
      <c r="Q121" s="102" t="s">
        <v>128</v>
      </c>
      <c r="R121" s="102" t="s">
        <v>129</v>
      </c>
      <c r="S121" s="102" t="s">
        <v>130</v>
      </c>
      <c r="T121" s="103" t="s">
        <v>131</v>
      </c>
      <c r="U121" s="193"/>
      <c r="V121" s="193"/>
      <c r="W121" s="193"/>
      <c r="X121" s="193"/>
      <c r="Y121" s="193"/>
      <c r="Z121" s="193"/>
      <c r="AA121" s="193"/>
      <c r="AB121" s="193"/>
      <c r="AC121" s="193"/>
      <c r="AD121" s="193"/>
      <c r="AE121" s="193"/>
    </row>
    <row r="122" s="2" customFormat="1" ht="22.8" customHeight="1">
      <c r="A122" s="39"/>
      <c r="B122" s="40"/>
      <c r="C122" s="108" t="s">
        <v>132</v>
      </c>
      <c r="D122" s="41"/>
      <c r="E122" s="41"/>
      <c r="F122" s="41"/>
      <c r="G122" s="41"/>
      <c r="H122" s="41"/>
      <c r="I122" s="41"/>
      <c r="J122" s="199">
        <f>BK122</f>
        <v>0</v>
      </c>
      <c r="K122" s="41"/>
      <c r="L122" s="45"/>
      <c r="M122" s="104"/>
      <c r="N122" s="200"/>
      <c r="O122" s="105"/>
      <c r="P122" s="201">
        <f>P123</f>
        <v>0</v>
      </c>
      <c r="Q122" s="105"/>
      <c r="R122" s="201">
        <f>R123</f>
        <v>27.267674560000003</v>
      </c>
      <c r="S122" s="105"/>
      <c r="T122" s="202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75</v>
      </c>
      <c r="AU122" s="18" t="s">
        <v>113</v>
      </c>
      <c r="BK122" s="203">
        <f>BK123</f>
        <v>0</v>
      </c>
    </row>
    <row r="123" s="12" customFormat="1" ht="25.92" customHeight="1">
      <c r="A123" s="12"/>
      <c r="B123" s="204"/>
      <c r="C123" s="205"/>
      <c r="D123" s="206" t="s">
        <v>75</v>
      </c>
      <c r="E123" s="207" t="s">
        <v>133</v>
      </c>
      <c r="F123" s="207" t="s">
        <v>134</v>
      </c>
      <c r="G123" s="205"/>
      <c r="H123" s="205"/>
      <c r="I123" s="208"/>
      <c r="J123" s="209">
        <f>BK123</f>
        <v>0</v>
      </c>
      <c r="K123" s="205"/>
      <c r="L123" s="210"/>
      <c r="M123" s="211"/>
      <c r="N123" s="212"/>
      <c r="O123" s="212"/>
      <c r="P123" s="213">
        <f>P124+P183+P186+P196+P276</f>
        <v>0</v>
      </c>
      <c r="Q123" s="212"/>
      <c r="R123" s="213">
        <f>R124+R183+R186+R196+R276</f>
        <v>27.267674560000003</v>
      </c>
      <c r="S123" s="212"/>
      <c r="T123" s="214">
        <f>T124+T183+T186+T196+T276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5" t="s">
        <v>81</v>
      </c>
      <c r="AT123" s="216" t="s">
        <v>75</v>
      </c>
      <c r="AU123" s="216" t="s">
        <v>76</v>
      </c>
      <c r="AY123" s="215" t="s">
        <v>135</v>
      </c>
      <c r="BK123" s="217">
        <f>BK124+BK183+BK186+BK196+BK276</f>
        <v>0</v>
      </c>
    </row>
    <row r="124" s="12" customFormat="1" ht="22.8" customHeight="1">
      <c r="A124" s="12"/>
      <c r="B124" s="204"/>
      <c r="C124" s="205"/>
      <c r="D124" s="206" t="s">
        <v>75</v>
      </c>
      <c r="E124" s="218" t="s">
        <v>81</v>
      </c>
      <c r="F124" s="218" t="s">
        <v>136</v>
      </c>
      <c r="G124" s="205"/>
      <c r="H124" s="205"/>
      <c r="I124" s="208"/>
      <c r="J124" s="219">
        <f>BK124</f>
        <v>0</v>
      </c>
      <c r="K124" s="205"/>
      <c r="L124" s="210"/>
      <c r="M124" s="211"/>
      <c r="N124" s="212"/>
      <c r="O124" s="212"/>
      <c r="P124" s="213">
        <f>SUM(P125:P182)</f>
        <v>0</v>
      </c>
      <c r="Q124" s="212"/>
      <c r="R124" s="213">
        <f>SUM(R125:R182)</f>
        <v>2.13883256</v>
      </c>
      <c r="S124" s="212"/>
      <c r="T124" s="214">
        <f>SUM(T125:T182)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5" t="s">
        <v>81</v>
      </c>
      <c r="AT124" s="216" t="s">
        <v>75</v>
      </c>
      <c r="AU124" s="216" t="s">
        <v>81</v>
      </c>
      <c r="AY124" s="215" t="s">
        <v>135</v>
      </c>
      <c r="BK124" s="217">
        <f>SUM(BK125:BK182)</f>
        <v>0</v>
      </c>
    </row>
    <row r="125" s="2" customFormat="1" ht="16.5" customHeight="1">
      <c r="A125" s="39"/>
      <c r="B125" s="40"/>
      <c r="C125" s="220" t="s">
        <v>81</v>
      </c>
      <c r="D125" s="220" t="s">
        <v>137</v>
      </c>
      <c r="E125" s="221" t="s">
        <v>138</v>
      </c>
      <c r="F125" s="222" t="s">
        <v>139</v>
      </c>
      <c r="G125" s="223" t="s">
        <v>140</v>
      </c>
      <c r="H125" s="224">
        <v>18</v>
      </c>
      <c r="I125" s="225"/>
      <c r="J125" s="226">
        <f>ROUND(I125*H125,2)</f>
        <v>0</v>
      </c>
      <c r="K125" s="222" t="s">
        <v>141</v>
      </c>
      <c r="L125" s="45"/>
      <c r="M125" s="227" t="s">
        <v>1</v>
      </c>
      <c r="N125" s="228" t="s">
        <v>41</v>
      </c>
      <c r="O125" s="92"/>
      <c r="P125" s="229">
        <f>O125*H125</f>
        <v>0</v>
      </c>
      <c r="Q125" s="229">
        <v>0.036900000000000002</v>
      </c>
      <c r="R125" s="229">
        <f>Q125*H125</f>
        <v>0.66420000000000001</v>
      </c>
      <c r="S125" s="229">
        <v>0</v>
      </c>
      <c r="T125" s="230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1" t="s">
        <v>142</v>
      </c>
      <c r="AT125" s="231" t="s">
        <v>137</v>
      </c>
      <c r="AU125" s="231" t="s">
        <v>85</v>
      </c>
      <c r="AY125" s="18" t="s">
        <v>135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18" t="s">
        <v>81</v>
      </c>
      <c r="BK125" s="232">
        <f>ROUND(I125*H125,2)</f>
        <v>0</v>
      </c>
      <c r="BL125" s="18" t="s">
        <v>142</v>
      </c>
      <c r="BM125" s="231" t="s">
        <v>143</v>
      </c>
    </row>
    <row r="126" s="2" customFormat="1" ht="24.15" customHeight="1">
      <c r="A126" s="39"/>
      <c r="B126" s="40"/>
      <c r="C126" s="220" t="s">
        <v>85</v>
      </c>
      <c r="D126" s="220" t="s">
        <v>137</v>
      </c>
      <c r="E126" s="221" t="s">
        <v>144</v>
      </c>
      <c r="F126" s="222" t="s">
        <v>145</v>
      </c>
      <c r="G126" s="223" t="s">
        <v>140</v>
      </c>
      <c r="H126" s="224">
        <v>19</v>
      </c>
      <c r="I126" s="225"/>
      <c r="J126" s="226">
        <f>ROUND(I126*H126,2)</f>
        <v>0</v>
      </c>
      <c r="K126" s="222" t="s">
        <v>141</v>
      </c>
      <c r="L126" s="45"/>
      <c r="M126" s="227" t="s">
        <v>1</v>
      </c>
      <c r="N126" s="228" t="s">
        <v>41</v>
      </c>
      <c r="O126" s="92"/>
      <c r="P126" s="229">
        <f>O126*H126</f>
        <v>0</v>
      </c>
      <c r="Q126" s="229">
        <v>0.06053</v>
      </c>
      <c r="R126" s="229">
        <f>Q126*H126</f>
        <v>1.1500699999999999</v>
      </c>
      <c r="S126" s="229">
        <v>0</v>
      </c>
      <c r="T126" s="230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1" t="s">
        <v>142</v>
      </c>
      <c r="AT126" s="231" t="s">
        <v>137</v>
      </c>
      <c r="AU126" s="231" t="s">
        <v>85</v>
      </c>
      <c r="AY126" s="18" t="s">
        <v>135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18" t="s">
        <v>81</v>
      </c>
      <c r="BK126" s="232">
        <f>ROUND(I126*H126,2)</f>
        <v>0</v>
      </c>
      <c r="BL126" s="18" t="s">
        <v>142</v>
      </c>
      <c r="BM126" s="231" t="s">
        <v>146</v>
      </c>
    </row>
    <row r="127" s="2" customFormat="1" ht="24.15" customHeight="1">
      <c r="A127" s="39"/>
      <c r="B127" s="40"/>
      <c r="C127" s="220" t="s">
        <v>88</v>
      </c>
      <c r="D127" s="220" t="s">
        <v>137</v>
      </c>
      <c r="E127" s="221" t="s">
        <v>147</v>
      </c>
      <c r="F127" s="222" t="s">
        <v>148</v>
      </c>
      <c r="G127" s="223" t="s">
        <v>149</v>
      </c>
      <c r="H127" s="224">
        <v>60</v>
      </c>
      <c r="I127" s="225"/>
      <c r="J127" s="226">
        <f>ROUND(I127*H127,2)</f>
        <v>0</v>
      </c>
      <c r="K127" s="222" t="s">
        <v>141</v>
      </c>
      <c r="L127" s="45"/>
      <c r="M127" s="227" t="s">
        <v>1</v>
      </c>
      <c r="N127" s="228" t="s">
        <v>41</v>
      </c>
      <c r="O127" s="92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1" t="s">
        <v>142</v>
      </c>
      <c r="AT127" s="231" t="s">
        <v>137</v>
      </c>
      <c r="AU127" s="231" t="s">
        <v>85</v>
      </c>
      <c r="AY127" s="18" t="s">
        <v>135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8" t="s">
        <v>81</v>
      </c>
      <c r="BK127" s="232">
        <f>ROUND(I127*H127,2)</f>
        <v>0</v>
      </c>
      <c r="BL127" s="18" t="s">
        <v>142</v>
      </c>
      <c r="BM127" s="231" t="s">
        <v>150</v>
      </c>
    </row>
    <row r="128" s="2" customFormat="1" ht="33" customHeight="1">
      <c r="A128" s="39"/>
      <c r="B128" s="40"/>
      <c r="C128" s="220" t="s">
        <v>142</v>
      </c>
      <c r="D128" s="220" t="s">
        <v>137</v>
      </c>
      <c r="E128" s="221" t="s">
        <v>151</v>
      </c>
      <c r="F128" s="222" t="s">
        <v>152</v>
      </c>
      <c r="G128" s="223" t="s">
        <v>149</v>
      </c>
      <c r="H128" s="224">
        <v>78.768000000000001</v>
      </c>
      <c r="I128" s="225"/>
      <c r="J128" s="226">
        <f>ROUND(I128*H128,2)</f>
        <v>0</v>
      </c>
      <c r="K128" s="222" t="s">
        <v>141</v>
      </c>
      <c r="L128" s="45"/>
      <c r="M128" s="227" t="s">
        <v>1</v>
      </c>
      <c r="N128" s="228" t="s">
        <v>41</v>
      </c>
      <c r="O128" s="92"/>
      <c r="P128" s="229">
        <f>O128*H128</f>
        <v>0</v>
      </c>
      <c r="Q128" s="229">
        <v>0</v>
      </c>
      <c r="R128" s="229">
        <f>Q128*H128</f>
        <v>0</v>
      </c>
      <c r="S128" s="229">
        <v>0</v>
      </c>
      <c r="T128" s="230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1" t="s">
        <v>142</v>
      </c>
      <c r="AT128" s="231" t="s">
        <v>137</v>
      </c>
      <c r="AU128" s="231" t="s">
        <v>85</v>
      </c>
      <c r="AY128" s="18" t="s">
        <v>135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18" t="s">
        <v>81</v>
      </c>
      <c r="BK128" s="232">
        <f>ROUND(I128*H128,2)</f>
        <v>0</v>
      </c>
      <c r="BL128" s="18" t="s">
        <v>142</v>
      </c>
      <c r="BM128" s="231" t="s">
        <v>153</v>
      </c>
    </row>
    <row r="129" s="13" customFormat="1">
      <c r="A129" s="13"/>
      <c r="B129" s="233"/>
      <c r="C129" s="234"/>
      <c r="D129" s="235" t="s">
        <v>154</v>
      </c>
      <c r="E129" s="236" t="s">
        <v>1</v>
      </c>
      <c r="F129" s="237" t="s">
        <v>155</v>
      </c>
      <c r="G129" s="234"/>
      <c r="H129" s="236" t="s">
        <v>1</v>
      </c>
      <c r="I129" s="238"/>
      <c r="J129" s="234"/>
      <c r="K129" s="234"/>
      <c r="L129" s="239"/>
      <c r="M129" s="240"/>
      <c r="N129" s="241"/>
      <c r="O129" s="241"/>
      <c r="P129" s="241"/>
      <c r="Q129" s="241"/>
      <c r="R129" s="241"/>
      <c r="S129" s="241"/>
      <c r="T129" s="242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3" t="s">
        <v>154</v>
      </c>
      <c r="AU129" s="243" t="s">
        <v>85</v>
      </c>
      <c r="AV129" s="13" t="s">
        <v>81</v>
      </c>
      <c r="AW129" s="13" t="s">
        <v>33</v>
      </c>
      <c r="AX129" s="13" t="s">
        <v>76</v>
      </c>
      <c r="AY129" s="243" t="s">
        <v>135</v>
      </c>
    </row>
    <row r="130" s="14" customFormat="1">
      <c r="A130" s="14"/>
      <c r="B130" s="244"/>
      <c r="C130" s="245"/>
      <c r="D130" s="235" t="s">
        <v>154</v>
      </c>
      <c r="E130" s="246" t="s">
        <v>1</v>
      </c>
      <c r="F130" s="247" t="s">
        <v>156</v>
      </c>
      <c r="G130" s="245"/>
      <c r="H130" s="248">
        <v>449.12</v>
      </c>
      <c r="I130" s="249"/>
      <c r="J130" s="245"/>
      <c r="K130" s="245"/>
      <c r="L130" s="250"/>
      <c r="M130" s="251"/>
      <c r="N130" s="252"/>
      <c r="O130" s="252"/>
      <c r="P130" s="252"/>
      <c r="Q130" s="252"/>
      <c r="R130" s="252"/>
      <c r="S130" s="252"/>
      <c r="T130" s="253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4" t="s">
        <v>154</v>
      </c>
      <c r="AU130" s="254" t="s">
        <v>85</v>
      </c>
      <c r="AV130" s="14" t="s">
        <v>85</v>
      </c>
      <c r="AW130" s="14" t="s">
        <v>33</v>
      </c>
      <c r="AX130" s="14" t="s">
        <v>76</v>
      </c>
      <c r="AY130" s="254" t="s">
        <v>135</v>
      </c>
    </row>
    <row r="131" s="13" customFormat="1">
      <c r="A131" s="13"/>
      <c r="B131" s="233"/>
      <c r="C131" s="234"/>
      <c r="D131" s="235" t="s">
        <v>154</v>
      </c>
      <c r="E131" s="236" t="s">
        <v>1</v>
      </c>
      <c r="F131" s="237" t="s">
        <v>157</v>
      </c>
      <c r="G131" s="234"/>
      <c r="H131" s="236" t="s">
        <v>1</v>
      </c>
      <c r="I131" s="238"/>
      <c r="J131" s="234"/>
      <c r="K131" s="234"/>
      <c r="L131" s="239"/>
      <c r="M131" s="240"/>
      <c r="N131" s="241"/>
      <c r="O131" s="241"/>
      <c r="P131" s="241"/>
      <c r="Q131" s="241"/>
      <c r="R131" s="241"/>
      <c r="S131" s="241"/>
      <c r="T131" s="24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3" t="s">
        <v>154</v>
      </c>
      <c r="AU131" s="243" t="s">
        <v>85</v>
      </c>
      <c r="AV131" s="13" t="s">
        <v>81</v>
      </c>
      <c r="AW131" s="13" t="s">
        <v>33</v>
      </c>
      <c r="AX131" s="13" t="s">
        <v>76</v>
      </c>
      <c r="AY131" s="243" t="s">
        <v>135</v>
      </c>
    </row>
    <row r="132" s="14" customFormat="1">
      <c r="A132" s="14"/>
      <c r="B132" s="244"/>
      <c r="C132" s="245"/>
      <c r="D132" s="235" t="s">
        <v>154</v>
      </c>
      <c r="E132" s="246" t="s">
        <v>1</v>
      </c>
      <c r="F132" s="247" t="s">
        <v>158</v>
      </c>
      <c r="G132" s="245"/>
      <c r="H132" s="248">
        <v>76</v>
      </c>
      <c r="I132" s="249"/>
      <c r="J132" s="245"/>
      <c r="K132" s="245"/>
      <c r="L132" s="250"/>
      <c r="M132" s="251"/>
      <c r="N132" s="252"/>
      <c r="O132" s="252"/>
      <c r="P132" s="252"/>
      <c r="Q132" s="252"/>
      <c r="R132" s="252"/>
      <c r="S132" s="252"/>
      <c r="T132" s="25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4" t="s">
        <v>154</v>
      </c>
      <c r="AU132" s="254" t="s">
        <v>85</v>
      </c>
      <c r="AV132" s="14" t="s">
        <v>85</v>
      </c>
      <c r="AW132" s="14" t="s">
        <v>33</v>
      </c>
      <c r="AX132" s="14" t="s">
        <v>76</v>
      </c>
      <c r="AY132" s="254" t="s">
        <v>135</v>
      </c>
    </row>
    <row r="133" s="15" customFormat="1">
      <c r="A133" s="15"/>
      <c r="B133" s="255"/>
      <c r="C133" s="256"/>
      <c r="D133" s="235" t="s">
        <v>154</v>
      </c>
      <c r="E133" s="257" t="s">
        <v>91</v>
      </c>
      <c r="F133" s="258" t="s">
        <v>159</v>
      </c>
      <c r="G133" s="256"/>
      <c r="H133" s="259">
        <v>525.12</v>
      </c>
      <c r="I133" s="260"/>
      <c r="J133" s="256"/>
      <c r="K133" s="256"/>
      <c r="L133" s="261"/>
      <c r="M133" s="262"/>
      <c r="N133" s="263"/>
      <c r="O133" s="263"/>
      <c r="P133" s="263"/>
      <c r="Q133" s="263"/>
      <c r="R133" s="263"/>
      <c r="S133" s="263"/>
      <c r="T133" s="264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5" t="s">
        <v>154</v>
      </c>
      <c r="AU133" s="265" t="s">
        <v>85</v>
      </c>
      <c r="AV133" s="15" t="s">
        <v>88</v>
      </c>
      <c r="AW133" s="15" t="s">
        <v>33</v>
      </c>
      <c r="AX133" s="15" t="s">
        <v>76</v>
      </c>
      <c r="AY133" s="265" t="s">
        <v>135</v>
      </c>
    </row>
    <row r="134" s="14" customFormat="1">
      <c r="A134" s="14"/>
      <c r="B134" s="244"/>
      <c r="C134" s="245"/>
      <c r="D134" s="235" t="s">
        <v>154</v>
      </c>
      <c r="E134" s="246" t="s">
        <v>1</v>
      </c>
      <c r="F134" s="247" t="s">
        <v>160</v>
      </c>
      <c r="G134" s="245"/>
      <c r="H134" s="248">
        <v>78.768000000000001</v>
      </c>
      <c r="I134" s="249"/>
      <c r="J134" s="245"/>
      <c r="K134" s="245"/>
      <c r="L134" s="250"/>
      <c r="M134" s="251"/>
      <c r="N134" s="252"/>
      <c r="O134" s="252"/>
      <c r="P134" s="252"/>
      <c r="Q134" s="252"/>
      <c r="R134" s="252"/>
      <c r="S134" s="252"/>
      <c r="T134" s="253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4" t="s">
        <v>154</v>
      </c>
      <c r="AU134" s="254" t="s">
        <v>85</v>
      </c>
      <c r="AV134" s="14" t="s">
        <v>85</v>
      </c>
      <c r="AW134" s="14" t="s">
        <v>33</v>
      </c>
      <c r="AX134" s="14" t="s">
        <v>81</v>
      </c>
      <c r="AY134" s="254" t="s">
        <v>135</v>
      </c>
    </row>
    <row r="135" s="2" customFormat="1" ht="33" customHeight="1">
      <c r="A135" s="39"/>
      <c r="B135" s="40"/>
      <c r="C135" s="220" t="s">
        <v>161</v>
      </c>
      <c r="D135" s="220" t="s">
        <v>137</v>
      </c>
      <c r="E135" s="221" t="s">
        <v>162</v>
      </c>
      <c r="F135" s="222" t="s">
        <v>163</v>
      </c>
      <c r="G135" s="223" t="s">
        <v>149</v>
      </c>
      <c r="H135" s="224">
        <v>183.792</v>
      </c>
      <c r="I135" s="225"/>
      <c r="J135" s="226">
        <f>ROUND(I135*H135,2)</f>
        <v>0</v>
      </c>
      <c r="K135" s="222" t="s">
        <v>141</v>
      </c>
      <c r="L135" s="45"/>
      <c r="M135" s="227" t="s">
        <v>1</v>
      </c>
      <c r="N135" s="228" t="s">
        <v>41</v>
      </c>
      <c r="O135" s="92"/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1" t="s">
        <v>142</v>
      </c>
      <c r="AT135" s="231" t="s">
        <v>137</v>
      </c>
      <c r="AU135" s="231" t="s">
        <v>85</v>
      </c>
      <c r="AY135" s="18" t="s">
        <v>135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8" t="s">
        <v>81</v>
      </c>
      <c r="BK135" s="232">
        <f>ROUND(I135*H135,2)</f>
        <v>0</v>
      </c>
      <c r="BL135" s="18" t="s">
        <v>142</v>
      </c>
      <c r="BM135" s="231" t="s">
        <v>164</v>
      </c>
    </row>
    <row r="136" s="14" customFormat="1">
      <c r="A136" s="14"/>
      <c r="B136" s="244"/>
      <c r="C136" s="245"/>
      <c r="D136" s="235" t="s">
        <v>154</v>
      </c>
      <c r="E136" s="246" t="s">
        <v>1</v>
      </c>
      <c r="F136" s="247" t="s">
        <v>165</v>
      </c>
      <c r="G136" s="245"/>
      <c r="H136" s="248">
        <v>183.792</v>
      </c>
      <c r="I136" s="249"/>
      <c r="J136" s="245"/>
      <c r="K136" s="245"/>
      <c r="L136" s="250"/>
      <c r="M136" s="251"/>
      <c r="N136" s="252"/>
      <c r="O136" s="252"/>
      <c r="P136" s="252"/>
      <c r="Q136" s="252"/>
      <c r="R136" s="252"/>
      <c r="S136" s="252"/>
      <c r="T136" s="25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4" t="s">
        <v>154</v>
      </c>
      <c r="AU136" s="254" t="s">
        <v>85</v>
      </c>
      <c r="AV136" s="14" t="s">
        <v>85</v>
      </c>
      <c r="AW136" s="14" t="s">
        <v>33</v>
      </c>
      <c r="AX136" s="14" t="s">
        <v>76</v>
      </c>
      <c r="AY136" s="254" t="s">
        <v>135</v>
      </c>
    </row>
    <row r="137" s="16" customFormat="1">
      <c r="A137" s="16"/>
      <c r="B137" s="266"/>
      <c r="C137" s="267"/>
      <c r="D137" s="235" t="s">
        <v>154</v>
      </c>
      <c r="E137" s="268" t="s">
        <v>1</v>
      </c>
      <c r="F137" s="269" t="s">
        <v>166</v>
      </c>
      <c r="G137" s="267"/>
      <c r="H137" s="270">
        <v>183.792</v>
      </c>
      <c r="I137" s="271"/>
      <c r="J137" s="267"/>
      <c r="K137" s="267"/>
      <c r="L137" s="272"/>
      <c r="M137" s="273"/>
      <c r="N137" s="274"/>
      <c r="O137" s="274"/>
      <c r="P137" s="274"/>
      <c r="Q137" s="274"/>
      <c r="R137" s="274"/>
      <c r="S137" s="274"/>
      <c r="T137" s="27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T137" s="276" t="s">
        <v>154</v>
      </c>
      <c r="AU137" s="276" t="s">
        <v>85</v>
      </c>
      <c r="AV137" s="16" t="s">
        <v>142</v>
      </c>
      <c r="AW137" s="16" t="s">
        <v>33</v>
      </c>
      <c r="AX137" s="16" t="s">
        <v>81</v>
      </c>
      <c r="AY137" s="276" t="s">
        <v>135</v>
      </c>
    </row>
    <row r="138" s="2" customFormat="1" ht="33" customHeight="1">
      <c r="A138" s="39"/>
      <c r="B138" s="40"/>
      <c r="C138" s="220" t="s">
        <v>167</v>
      </c>
      <c r="D138" s="220" t="s">
        <v>137</v>
      </c>
      <c r="E138" s="221" t="s">
        <v>168</v>
      </c>
      <c r="F138" s="222" t="s">
        <v>169</v>
      </c>
      <c r="G138" s="223" t="s">
        <v>149</v>
      </c>
      <c r="H138" s="224">
        <v>183.792</v>
      </c>
      <c r="I138" s="225"/>
      <c r="J138" s="226">
        <f>ROUND(I138*H138,2)</f>
        <v>0</v>
      </c>
      <c r="K138" s="222" t="s">
        <v>141</v>
      </c>
      <c r="L138" s="45"/>
      <c r="M138" s="227" t="s">
        <v>1</v>
      </c>
      <c r="N138" s="228" t="s">
        <v>41</v>
      </c>
      <c r="O138" s="92"/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1" t="s">
        <v>142</v>
      </c>
      <c r="AT138" s="231" t="s">
        <v>137</v>
      </c>
      <c r="AU138" s="231" t="s">
        <v>85</v>
      </c>
      <c r="AY138" s="18" t="s">
        <v>135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8" t="s">
        <v>81</v>
      </c>
      <c r="BK138" s="232">
        <f>ROUND(I138*H138,2)</f>
        <v>0</v>
      </c>
      <c r="BL138" s="18" t="s">
        <v>142</v>
      </c>
      <c r="BM138" s="231" t="s">
        <v>170</v>
      </c>
    </row>
    <row r="139" s="14" customFormat="1">
      <c r="A139" s="14"/>
      <c r="B139" s="244"/>
      <c r="C139" s="245"/>
      <c r="D139" s="235" t="s">
        <v>154</v>
      </c>
      <c r="E139" s="246" t="s">
        <v>1</v>
      </c>
      <c r="F139" s="247" t="s">
        <v>165</v>
      </c>
      <c r="G139" s="245"/>
      <c r="H139" s="248">
        <v>183.792</v>
      </c>
      <c r="I139" s="249"/>
      <c r="J139" s="245"/>
      <c r="K139" s="245"/>
      <c r="L139" s="250"/>
      <c r="M139" s="251"/>
      <c r="N139" s="252"/>
      <c r="O139" s="252"/>
      <c r="P139" s="252"/>
      <c r="Q139" s="252"/>
      <c r="R139" s="252"/>
      <c r="S139" s="252"/>
      <c r="T139" s="25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4" t="s">
        <v>154</v>
      </c>
      <c r="AU139" s="254" t="s">
        <v>85</v>
      </c>
      <c r="AV139" s="14" t="s">
        <v>85</v>
      </c>
      <c r="AW139" s="14" t="s">
        <v>33</v>
      </c>
      <c r="AX139" s="14" t="s">
        <v>76</v>
      </c>
      <c r="AY139" s="254" t="s">
        <v>135</v>
      </c>
    </row>
    <row r="140" s="16" customFormat="1">
      <c r="A140" s="16"/>
      <c r="B140" s="266"/>
      <c r="C140" s="267"/>
      <c r="D140" s="235" t="s">
        <v>154</v>
      </c>
      <c r="E140" s="268" t="s">
        <v>1</v>
      </c>
      <c r="F140" s="269" t="s">
        <v>166</v>
      </c>
      <c r="G140" s="267"/>
      <c r="H140" s="270">
        <v>183.792</v>
      </c>
      <c r="I140" s="271"/>
      <c r="J140" s="267"/>
      <c r="K140" s="267"/>
      <c r="L140" s="272"/>
      <c r="M140" s="273"/>
      <c r="N140" s="274"/>
      <c r="O140" s="274"/>
      <c r="P140" s="274"/>
      <c r="Q140" s="274"/>
      <c r="R140" s="274"/>
      <c r="S140" s="274"/>
      <c r="T140" s="27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T140" s="276" t="s">
        <v>154</v>
      </c>
      <c r="AU140" s="276" t="s">
        <v>85</v>
      </c>
      <c r="AV140" s="16" t="s">
        <v>142</v>
      </c>
      <c r="AW140" s="16" t="s">
        <v>33</v>
      </c>
      <c r="AX140" s="16" t="s">
        <v>81</v>
      </c>
      <c r="AY140" s="276" t="s">
        <v>135</v>
      </c>
    </row>
    <row r="141" s="2" customFormat="1" ht="33" customHeight="1">
      <c r="A141" s="39"/>
      <c r="B141" s="40"/>
      <c r="C141" s="220" t="s">
        <v>171</v>
      </c>
      <c r="D141" s="220" t="s">
        <v>137</v>
      </c>
      <c r="E141" s="221" t="s">
        <v>172</v>
      </c>
      <c r="F141" s="222" t="s">
        <v>173</v>
      </c>
      <c r="G141" s="223" t="s">
        <v>149</v>
      </c>
      <c r="H141" s="224">
        <v>78.768000000000001</v>
      </c>
      <c r="I141" s="225"/>
      <c r="J141" s="226">
        <f>ROUND(I141*H141,2)</f>
        <v>0</v>
      </c>
      <c r="K141" s="222" t="s">
        <v>141</v>
      </c>
      <c r="L141" s="45"/>
      <c r="M141" s="227" t="s">
        <v>1</v>
      </c>
      <c r="N141" s="228" t="s">
        <v>41</v>
      </c>
      <c r="O141" s="92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1" t="s">
        <v>142</v>
      </c>
      <c r="AT141" s="231" t="s">
        <v>137</v>
      </c>
      <c r="AU141" s="231" t="s">
        <v>85</v>
      </c>
      <c r="AY141" s="18" t="s">
        <v>135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8" t="s">
        <v>81</v>
      </c>
      <c r="BK141" s="232">
        <f>ROUND(I141*H141,2)</f>
        <v>0</v>
      </c>
      <c r="BL141" s="18" t="s">
        <v>142</v>
      </c>
      <c r="BM141" s="231" t="s">
        <v>174</v>
      </c>
    </row>
    <row r="142" s="14" customFormat="1">
      <c r="A142" s="14"/>
      <c r="B142" s="244"/>
      <c r="C142" s="245"/>
      <c r="D142" s="235" t="s">
        <v>154</v>
      </c>
      <c r="E142" s="246" t="s">
        <v>1</v>
      </c>
      <c r="F142" s="247" t="s">
        <v>160</v>
      </c>
      <c r="G142" s="245"/>
      <c r="H142" s="248">
        <v>78.768000000000001</v>
      </c>
      <c r="I142" s="249"/>
      <c r="J142" s="245"/>
      <c r="K142" s="245"/>
      <c r="L142" s="250"/>
      <c r="M142" s="251"/>
      <c r="N142" s="252"/>
      <c r="O142" s="252"/>
      <c r="P142" s="252"/>
      <c r="Q142" s="252"/>
      <c r="R142" s="252"/>
      <c r="S142" s="252"/>
      <c r="T142" s="25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4" t="s">
        <v>154</v>
      </c>
      <c r="AU142" s="254" t="s">
        <v>85</v>
      </c>
      <c r="AV142" s="14" t="s">
        <v>85</v>
      </c>
      <c r="AW142" s="14" t="s">
        <v>33</v>
      </c>
      <c r="AX142" s="14" t="s">
        <v>76</v>
      </c>
      <c r="AY142" s="254" t="s">
        <v>135</v>
      </c>
    </row>
    <row r="143" s="16" customFormat="1">
      <c r="A143" s="16"/>
      <c r="B143" s="266"/>
      <c r="C143" s="267"/>
      <c r="D143" s="235" t="s">
        <v>154</v>
      </c>
      <c r="E143" s="268" t="s">
        <v>1</v>
      </c>
      <c r="F143" s="269" t="s">
        <v>166</v>
      </c>
      <c r="G143" s="267"/>
      <c r="H143" s="270">
        <v>78.768000000000001</v>
      </c>
      <c r="I143" s="271"/>
      <c r="J143" s="267"/>
      <c r="K143" s="267"/>
      <c r="L143" s="272"/>
      <c r="M143" s="273"/>
      <c r="N143" s="274"/>
      <c r="O143" s="274"/>
      <c r="P143" s="274"/>
      <c r="Q143" s="274"/>
      <c r="R143" s="274"/>
      <c r="S143" s="274"/>
      <c r="T143" s="27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T143" s="276" t="s">
        <v>154</v>
      </c>
      <c r="AU143" s="276" t="s">
        <v>85</v>
      </c>
      <c r="AV143" s="16" t="s">
        <v>142</v>
      </c>
      <c r="AW143" s="16" t="s">
        <v>33</v>
      </c>
      <c r="AX143" s="16" t="s">
        <v>81</v>
      </c>
      <c r="AY143" s="276" t="s">
        <v>135</v>
      </c>
    </row>
    <row r="144" s="2" customFormat="1" ht="21.75" customHeight="1">
      <c r="A144" s="39"/>
      <c r="B144" s="40"/>
      <c r="C144" s="220" t="s">
        <v>175</v>
      </c>
      <c r="D144" s="220" t="s">
        <v>137</v>
      </c>
      <c r="E144" s="221" t="s">
        <v>176</v>
      </c>
      <c r="F144" s="222" t="s">
        <v>177</v>
      </c>
      <c r="G144" s="223" t="s">
        <v>178</v>
      </c>
      <c r="H144" s="224">
        <v>386.38400000000001</v>
      </c>
      <c r="I144" s="225"/>
      <c r="J144" s="226">
        <f>ROUND(I144*H144,2)</f>
        <v>0</v>
      </c>
      <c r="K144" s="222" t="s">
        <v>141</v>
      </c>
      <c r="L144" s="45"/>
      <c r="M144" s="227" t="s">
        <v>1</v>
      </c>
      <c r="N144" s="228" t="s">
        <v>41</v>
      </c>
      <c r="O144" s="92"/>
      <c r="P144" s="229">
        <f>O144*H144</f>
        <v>0</v>
      </c>
      <c r="Q144" s="229">
        <v>0.00084000000000000003</v>
      </c>
      <c r="R144" s="229">
        <f>Q144*H144</f>
        <v>0.32456256</v>
      </c>
      <c r="S144" s="229">
        <v>0</v>
      </c>
      <c r="T144" s="230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1" t="s">
        <v>142</v>
      </c>
      <c r="AT144" s="231" t="s">
        <v>137</v>
      </c>
      <c r="AU144" s="231" t="s">
        <v>85</v>
      </c>
      <c r="AY144" s="18" t="s">
        <v>135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8" t="s">
        <v>81</v>
      </c>
      <c r="BK144" s="232">
        <f>ROUND(I144*H144,2)</f>
        <v>0</v>
      </c>
      <c r="BL144" s="18" t="s">
        <v>142</v>
      </c>
      <c r="BM144" s="231" t="s">
        <v>179</v>
      </c>
    </row>
    <row r="145" s="13" customFormat="1">
      <c r="A145" s="13"/>
      <c r="B145" s="233"/>
      <c r="C145" s="234"/>
      <c r="D145" s="235" t="s">
        <v>154</v>
      </c>
      <c r="E145" s="236" t="s">
        <v>1</v>
      </c>
      <c r="F145" s="237" t="s">
        <v>180</v>
      </c>
      <c r="G145" s="234"/>
      <c r="H145" s="236" t="s">
        <v>1</v>
      </c>
      <c r="I145" s="238"/>
      <c r="J145" s="234"/>
      <c r="K145" s="234"/>
      <c r="L145" s="239"/>
      <c r="M145" s="240"/>
      <c r="N145" s="241"/>
      <c r="O145" s="241"/>
      <c r="P145" s="241"/>
      <c r="Q145" s="241"/>
      <c r="R145" s="241"/>
      <c r="S145" s="241"/>
      <c r="T145" s="242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3" t="s">
        <v>154</v>
      </c>
      <c r="AU145" s="243" t="s">
        <v>85</v>
      </c>
      <c r="AV145" s="13" t="s">
        <v>81</v>
      </c>
      <c r="AW145" s="13" t="s">
        <v>33</v>
      </c>
      <c r="AX145" s="13" t="s">
        <v>76</v>
      </c>
      <c r="AY145" s="243" t="s">
        <v>135</v>
      </c>
    </row>
    <row r="146" s="14" customFormat="1">
      <c r="A146" s="14"/>
      <c r="B146" s="244"/>
      <c r="C146" s="245"/>
      <c r="D146" s="235" t="s">
        <v>154</v>
      </c>
      <c r="E146" s="246" t="s">
        <v>1</v>
      </c>
      <c r="F146" s="247" t="s">
        <v>181</v>
      </c>
      <c r="G146" s="245"/>
      <c r="H146" s="248">
        <v>148.78399999999999</v>
      </c>
      <c r="I146" s="249"/>
      <c r="J146" s="245"/>
      <c r="K146" s="245"/>
      <c r="L146" s="250"/>
      <c r="M146" s="251"/>
      <c r="N146" s="252"/>
      <c r="O146" s="252"/>
      <c r="P146" s="252"/>
      <c r="Q146" s="252"/>
      <c r="R146" s="252"/>
      <c r="S146" s="252"/>
      <c r="T146" s="25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4" t="s">
        <v>154</v>
      </c>
      <c r="AU146" s="254" t="s">
        <v>85</v>
      </c>
      <c r="AV146" s="14" t="s">
        <v>85</v>
      </c>
      <c r="AW146" s="14" t="s">
        <v>33</v>
      </c>
      <c r="AX146" s="14" t="s">
        <v>76</v>
      </c>
      <c r="AY146" s="254" t="s">
        <v>135</v>
      </c>
    </row>
    <row r="147" s="13" customFormat="1">
      <c r="A147" s="13"/>
      <c r="B147" s="233"/>
      <c r="C147" s="234"/>
      <c r="D147" s="235" t="s">
        <v>154</v>
      </c>
      <c r="E147" s="236" t="s">
        <v>1</v>
      </c>
      <c r="F147" s="237" t="s">
        <v>182</v>
      </c>
      <c r="G147" s="234"/>
      <c r="H147" s="236" t="s">
        <v>1</v>
      </c>
      <c r="I147" s="238"/>
      <c r="J147" s="234"/>
      <c r="K147" s="234"/>
      <c r="L147" s="239"/>
      <c r="M147" s="240"/>
      <c r="N147" s="241"/>
      <c r="O147" s="241"/>
      <c r="P147" s="241"/>
      <c r="Q147" s="241"/>
      <c r="R147" s="241"/>
      <c r="S147" s="241"/>
      <c r="T147" s="242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3" t="s">
        <v>154</v>
      </c>
      <c r="AU147" s="243" t="s">
        <v>85</v>
      </c>
      <c r="AV147" s="13" t="s">
        <v>81</v>
      </c>
      <c r="AW147" s="13" t="s">
        <v>33</v>
      </c>
      <c r="AX147" s="13" t="s">
        <v>76</v>
      </c>
      <c r="AY147" s="243" t="s">
        <v>135</v>
      </c>
    </row>
    <row r="148" s="14" customFormat="1">
      <c r="A148" s="14"/>
      <c r="B148" s="244"/>
      <c r="C148" s="245"/>
      <c r="D148" s="235" t="s">
        <v>154</v>
      </c>
      <c r="E148" s="246" t="s">
        <v>1</v>
      </c>
      <c r="F148" s="247" t="s">
        <v>183</v>
      </c>
      <c r="G148" s="245"/>
      <c r="H148" s="248">
        <v>161.59999999999999</v>
      </c>
      <c r="I148" s="249"/>
      <c r="J148" s="245"/>
      <c r="K148" s="245"/>
      <c r="L148" s="250"/>
      <c r="M148" s="251"/>
      <c r="N148" s="252"/>
      <c r="O148" s="252"/>
      <c r="P148" s="252"/>
      <c r="Q148" s="252"/>
      <c r="R148" s="252"/>
      <c r="S148" s="252"/>
      <c r="T148" s="253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4" t="s">
        <v>154</v>
      </c>
      <c r="AU148" s="254" t="s">
        <v>85</v>
      </c>
      <c r="AV148" s="14" t="s">
        <v>85</v>
      </c>
      <c r="AW148" s="14" t="s">
        <v>33</v>
      </c>
      <c r="AX148" s="14" t="s">
        <v>76</v>
      </c>
      <c r="AY148" s="254" t="s">
        <v>135</v>
      </c>
    </row>
    <row r="149" s="13" customFormat="1">
      <c r="A149" s="13"/>
      <c r="B149" s="233"/>
      <c r="C149" s="234"/>
      <c r="D149" s="235" t="s">
        <v>154</v>
      </c>
      <c r="E149" s="236" t="s">
        <v>1</v>
      </c>
      <c r="F149" s="237" t="s">
        <v>157</v>
      </c>
      <c r="G149" s="234"/>
      <c r="H149" s="236" t="s">
        <v>1</v>
      </c>
      <c r="I149" s="238"/>
      <c r="J149" s="234"/>
      <c r="K149" s="234"/>
      <c r="L149" s="239"/>
      <c r="M149" s="240"/>
      <c r="N149" s="241"/>
      <c r="O149" s="241"/>
      <c r="P149" s="241"/>
      <c r="Q149" s="241"/>
      <c r="R149" s="241"/>
      <c r="S149" s="241"/>
      <c r="T149" s="242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3" t="s">
        <v>154</v>
      </c>
      <c r="AU149" s="243" t="s">
        <v>85</v>
      </c>
      <c r="AV149" s="13" t="s">
        <v>81</v>
      </c>
      <c r="AW149" s="13" t="s">
        <v>33</v>
      </c>
      <c r="AX149" s="13" t="s">
        <v>76</v>
      </c>
      <c r="AY149" s="243" t="s">
        <v>135</v>
      </c>
    </row>
    <row r="150" s="14" customFormat="1">
      <c r="A150" s="14"/>
      <c r="B150" s="244"/>
      <c r="C150" s="245"/>
      <c r="D150" s="235" t="s">
        <v>154</v>
      </c>
      <c r="E150" s="246" t="s">
        <v>1</v>
      </c>
      <c r="F150" s="247" t="s">
        <v>158</v>
      </c>
      <c r="G150" s="245"/>
      <c r="H150" s="248">
        <v>76</v>
      </c>
      <c r="I150" s="249"/>
      <c r="J150" s="245"/>
      <c r="K150" s="245"/>
      <c r="L150" s="250"/>
      <c r="M150" s="251"/>
      <c r="N150" s="252"/>
      <c r="O150" s="252"/>
      <c r="P150" s="252"/>
      <c r="Q150" s="252"/>
      <c r="R150" s="252"/>
      <c r="S150" s="252"/>
      <c r="T150" s="253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4" t="s">
        <v>154</v>
      </c>
      <c r="AU150" s="254" t="s">
        <v>85</v>
      </c>
      <c r="AV150" s="14" t="s">
        <v>85</v>
      </c>
      <c r="AW150" s="14" t="s">
        <v>33</v>
      </c>
      <c r="AX150" s="14" t="s">
        <v>76</v>
      </c>
      <c r="AY150" s="254" t="s">
        <v>135</v>
      </c>
    </row>
    <row r="151" s="16" customFormat="1">
      <c r="A151" s="16"/>
      <c r="B151" s="266"/>
      <c r="C151" s="267"/>
      <c r="D151" s="235" t="s">
        <v>154</v>
      </c>
      <c r="E151" s="268" t="s">
        <v>94</v>
      </c>
      <c r="F151" s="269" t="s">
        <v>166</v>
      </c>
      <c r="G151" s="267"/>
      <c r="H151" s="270">
        <v>386.38400000000001</v>
      </c>
      <c r="I151" s="271"/>
      <c r="J151" s="267"/>
      <c r="K151" s="267"/>
      <c r="L151" s="272"/>
      <c r="M151" s="273"/>
      <c r="N151" s="274"/>
      <c r="O151" s="274"/>
      <c r="P151" s="274"/>
      <c r="Q151" s="274"/>
      <c r="R151" s="274"/>
      <c r="S151" s="274"/>
      <c r="T151" s="27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T151" s="276" t="s">
        <v>154</v>
      </c>
      <c r="AU151" s="276" t="s">
        <v>85</v>
      </c>
      <c r="AV151" s="16" t="s">
        <v>142</v>
      </c>
      <c r="AW151" s="16" t="s">
        <v>33</v>
      </c>
      <c r="AX151" s="16" t="s">
        <v>81</v>
      </c>
      <c r="AY151" s="276" t="s">
        <v>135</v>
      </c>
    </row>
    <row r="152" s="2" customFormat="1" ht="24.15" customHeight="1">
      <c r="A152" s="39"/>
      <c r="B152" s="40"/>
      <c r="C152" s="220" t="s">
        <v>184</v>
      </c>
      <c r="D152" s="220" t="s">
        <v>137</v>
      </c>
      <c r="E152" s="221" t="s">
        <v>185</v>
      </c>
      <c r="F152" s="222" t="s">
        <v>186</v>
      </c>
      <c r="G152" s="223" t="s">
        <v>178</v>
      </c>
      <c r="H152" s="224">
        <v>386.38400000000001</v>
      </c>
      <c r="I152" s="225"/>
      <c r="J152" s="226">
        <f>ROUND(I152*H152,2)</f>
        <v>0</v>
      </c>
      <c r="K152" s="222" t="s">
        <v>141</v>
      </c>
      <c r="L152" s="45"/>
      <c r="M152" s="227" t="s">
        <v>1</v>
      </c>
      <c r="N152" s="228" t="s">
        <v>41</v>
      </c>
      <c r="O152" s="92"/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1" t="s">
        <v>142</v>
      </c>
      <c r="AT152" s="231" t="s">
        <v>137</v>
      </c>
      <c r="AU152" s="231" t="s">
        <v>85</v>
      </c>
      <c r="AY152" s="18" t="s">
        <v>135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8" t="s">
        <v>81</v>
      </c>
      <c r="BK152" s="232">
        <f>ROUND(I152*H152,2)</f>
        <v>0</v>
      </c>
      <c r="BL152" s="18" t="s">
        <v>142</v>
      </c>
      <c r="BM152" s="231" t="s">
        <v>187</v>
      </c>
    </row>
    <row r="153" s="14" customFormat="1">
      <c r="A153" s="14"/>
      <c r="B153" s="244"/>
      <c r="C153" s="245"/>
      <c r="D153" s="235" t="s">
        <v>154</v>
      </c>
      <c r="E153" s="246" t="s">
        <v>1</v>
      </c>
      <c r="F153" s="247" t="s">
        <v>94</v>
      </c>
      <c r="G153" s="245"/>
      <c r="H153" s="248">
        <v>386.38400000000001</v>
      </c>
      <c r="I153" s="249"/>
      <c r="J153" s="245"/>
      <c r="K153" s="245"/>
      <c r="L153" s="250"/>
      <c r="M153" s="251"/>
      <c r="N153" s="252"/>
      <c r="O153" s="252"/>
      <c r="P153" s="252"/>
      <c r="Q153" s="252"/>
      <c r="R153" s="252"/>
      <c r="S153" s="252"/>
      <c r="T153" s="253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4" t="s">
        <v>154</v>
      </c>
      <c r="AU153" s="254" t="s">
        <v>85</v>
      </c>
      <c r="AV153" s="14" t="s">
        <v>85</v>
      </c>
      <c r="AW153" s="14" t="s">
        <v>33</v>
      </c>
      <c r="AX153" s="14" t="s">
        <v>76</v>
      </c>
      <c r="AY153" s="254" t="s">
        <v>135</v>
      </c>
    </row>
    <row r="154" s="16" customFormat="1">
      <c r="A154" s="16"/>
      <c r="B154" s="266"/>
      <c r="C154" s="267"/>
      <c r="D154" s="235" t="s">
        <v>154</v>
      </c>
      <c r="E154" s="268" t="s">
        <v>1</v>
      </c>
      <c r="F154" s="269" t="s">
        <v>166</v>
      </c>
      <c r="G154" s="267"/>
      <c r="H154" s="270">
        <v>386.38400000000001</v>
      </c>
      <c r="I154" s="271"/>
      <c r="J154" s="267"/>
      <c r="K154" s="267"/>
      <c r="L154" s="272"/>
      <c r="M154" s="273"/>
      <c r="N154" s="274"/>
      <c r="O154" s="274"/>
      <c r="P154" s="274"/>
      <c r="Q154" s="274"/>
      <c r="R154" s="274"/>
      <c r="S154" s="274"/>
      <c r="T154" s="27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T154" s="276" t="s">
        <v>154</v>
      </c>
      <c r="AU154" s="276" t="s">
        <v>85</v>
      </c>
      <c r="AV154" s="16" t="s">
        <v>142</v>
      </c>
      <c r="AW154" s="16" t="s">
        <v>33</v>
      </c>
      <c r="AX154" s="16" t="s">
        <v>81</v>
      </c>
      <c r="AY154" s="276" t="s">
        <v>135</v>
      </c>
    </row>
    <row r="155" s="2" customFormat="1" ht="24.15" customHeight="1">
      <c r="A155" s="39"/>
      <c r="B155" s="40"/>
      <c r="C155" s="220" t="s">
        <v>188</v>
      </c>
      <c r="D155" s="220" t="s">
        <v>137</v>
      </c>
      <c r="E155" s="221" t="s">
        <v>189</v>
      </c>
      <c r="F155" s="222" t="s">
        <v>190</v>
      </c>
      <c r="G155" s="223" t="s">
        <v>149</v>
      </c>
      <c r="H155" s="224">
        <v>525.12</v>
      </c>
      <c r="I155" s="225"/>
      <c r="J155" s="226">
        <f>ROUND(I155*H155,2)</f>
        <v>0</v>
      </c>
      <c r="K155" s="222" t="s">
        <v>1</v>
      </c>
      <c r="L155" s="45"/>
      <c r="M155" s="227" t="s">
        <v>1</v>
      </c>
      <c r="N155" s="228" t="s">
        <v>41</v>
      </c>
      <c r="O155" s="92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1" t="s">
        <v>142</v>
      </c>
      <c r="AT155" s="231" t="s">
        <v>137</v>
      </c>
      <c r="AU155" s="231" t="s">
        <v>85</v>
      </c>
      <c r="AY155" s="18" t="s">
        <v>135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8" t="s">
        <v>81</v>
      </c>
      <c r="BK155" s="232">
        <f>ROUND(I155*H155,2)</f>
        <v>0</v>
      </c>
      <c r="BL155" s="18" t="s">
        <v>142</v>
      </c>
      <c r="BM155" s="231" t="s">
        <v>191</v>
      </c>
    </row>
    <row r="156" s="14" customFormat="1">
      <c r="A156" s="14"/>
      <c r="B156" s="244"/>
      <c r="C156" s="245"/>
      <c r="D156" s="235" t="s">
        <v>154</v>
      </c>
      <c r="E156" s="246" t="s">
        <v>1</v>
      </c>
      <c r="F156" s="247" t="s">
        <v>192</v>
      </c>
      <c r="G156" s="245"/>
      <c r="H156" s="248">
        <v>525.12</v>
      </c>
      <c r="I156" s="249"/>
      <c r="J156" s="245"/>
      <c r="K156" s="245"/>
      <c r="L156" s="250"/>
      <c r="M156" s="251"/>
      <c r="N156" s="252"/>
      <c r="O156" s="252"/>
      <c r="P156" s="252"/>
      <c r="Q156" s="252"/>
      <c r="R156" s="252"/>
      <c r="S156" s="252"/>
      <c r="T156" s="253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4" t="s">
        <v>154</v>
      </c>
      <c r="AU156" s="254" t="s">
        <v>85</v>
      </c>
      <c r="AV156" s="14" t="s">
        <v>85</v>
      </c>
      <c r="AW156" s="14" t="s">
        <v>33</v>
      </c>
      <c r="AX156" s="14" t="s">
        <v>76</v>
      </c>
      <c r="AY156" s="254" t="s">
        <v>135</v>
      </c>
    </row>
    <row r="157" s="16" customFormat="1">
      <c r="A157" s="16"/>
      <c r="B157" s="266"/>
      <c r="C157" s="267"/>
      <c r="D157" s="235" t="s">
        <v>154</v>
      </c>
      <c r="E157" s="268" t="s">
        <v>1</v>
      </c>
      <c r="F157" s="269" t="s">
        <v>166</v>
      </c>
      <c r="G157" s="267"/>
      <c r="H157" s="270">
        <v>525.12</v>
      </c>
      <c r="I157" s="271"/>
      <c r="J157" s="267"/>
      <c r="K157" s="267"/>
      <c r="L157" s="272"/>
      <c r="M157" s="273"/>
      <c r="N157" s="274"/>
      <c r="O157" s="274"/>
      <c r="P157" s="274"/>
      <c r="Q157" s="274"/>
      <c r="R157" s="274"/>
      <c r="S157" s="274"/>
      <c r="T157" s="27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T157" s="276" t="s">
        <v>154</v>
      </c>
      <c r="AU157" s="276" t="s">
        <v>85</v>
      </c>
      <c r="AV157" s="16" t="s">
        <v>142</v>
      </c>
      <c r="AW157" s="16" t="s">
        <v>33</v>
      </c>
      <c r="AX157" s="16" t="s">
        <v>81</v>
      </c>
      <c r="AY157" s="276" t="s">
        <v>135</v>
      </c>
    </row>
    <row r="158" s="2" customFormat="1" ht="55.5" customHeight="1">
      <c r="A158" s="39"/>
      <c r="B158" s="40"/>
      <c r="C158" s="220" t="s">
        <v>193</v>
      </c>
      <c r="D158" s="220" t="s">
        <v>137</v>
      </c>
      <c r="E158" s="221" t="s">
        <v>194</v>
      </c>
      <c r="F158" s="222" t="s">
        <v>195</v>
      </c>
      <c r="G158" s="223" t="s">
        <v>149</v>
      </c>
      <c r="H158" s="224">
        <v>525.12</v>
      </c>
      <c r="I158" s="225"/>
      <c r="J158" s="226">
        <f>ROUND(I158*H158,2)</f>
        <v>0</v>
      </c>
      <c r="K158" s="222" t="s">
        <v>1</v>
      </c>
      <c r="L158" s="45"/>
      <c r="M158" s="227" t="s">
        <v>1</v>
      </c>
      <c r="N158" s="228" t="s">
        <v>41</v>
      </c>
      <c r="O158" s="92"/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1" t="s">
        <v>142</v>
      </c>
      <c r="AT158" s="231" t="s">
        <v>137</v>
      </c>
      <c r="AU158" s="231" t="s">
        <v>85</v>
      </c>
      <c r="AY158" s="18" t="s">
        <v>135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8" t="s">
        <v>81</v>
      </c>
      <c r="BK158" s="232">
        <f>ROUND(I158*H158,2)</f>
        <v>0</v>
      </c>
      <c r="BL158" s="18" t="s">
        <v>142</v>
      </c>
      <c r="BM158" s="231" t="s">
        <v>196</v>
      </c>
    </row>
    <row r="159" s="14" customFormat="1">
      <c r="A159" s="14"/>
      <c r="B159" s="244"/>
      <c r="C159" s="245"/>
      <c r="D159" s="235" t="s">
        <v>154</v>
      </c>
      <c r="E159" s="246" t="s">
        <v>1</v>
      </c>
      <c r="F159" s="247" t="s">
        <v>91</v>
      </c>
      <c r="G159" s="245"/>
      <c r="H159" s="248">
        <v>525.12</v>
      </c>
      <c r="I159" s="249"/>
      <c r="J159" s="245"/>
      <c r="K159" s="245"/>
      <c r="L159" s="250"/>
      <c r="M159" s="251"/>
      <c r="N159" s="252"/>
      <c r="O159" s="252"/>
      <c r="P159" s="252"/>
      <c r="Q159" s="252"/>
      <c r="R159" s="252"/>
      <c r="S159" s="252"/>
      <c r="T159" s="253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4" t="s">
        <v>154</v>
      </c>
      <c r="AU159" s="254" t="s">
        <v>85</v>
      </c>
      <c r="AV159" s="14" t="s">
        <v>85</v>
      </c>
      <c r="AW159" s="14" t="s">
        <v>33</v>
      </c>
      <c r="AX159" s="14" t="s">
        <v>76</v>
      </c>
      <c r="AY159" s="254" t="s">
        <v>135</v>
      </c>
    </row>
    <row r="160" s="16" customFormat="1">
      <c r="A160" s="16"/>
      <c r="B160" s="266"/>
      <c r="C160" s="267"/>
      <c r="D160" s="235" t="s">
        <v>154</v>
      </c>
      <c r="E160" s="268" t="s">
        <v>1</v>
      </c>
      <c r="F160" s="269" t="s">
        <v>166</v>
      </c>
      <c r="G160" s="267"/>
      <c r="H160" s="270">
        <v>525.12</v>
      </c>
      <c r="I160" s="271"/>
      <c r="J160" s="267"/>
      <c r="K160" s="267"/>
      <c r="L160" s="272"/>
      <c r="M160" s="273"/>
      <c r="N160" s="274"/>
      <c r="O160" s="274"/>
      <c r="P160" s="274"/>
      <c r="Q160" s="274"/>
      <c r="R160" s="274"/>
      <c r="S160" s="274"/>
      <c r="T160" s="27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T160" s="276" t="s">
        <v>154</v>
      </c>
      <c r="AU160" s="276" t="s">
        <v>85</v>
      </c>
      <c r="AV160" s="16" t="s">
        <v>142</v>
      </c>
      <c r="AW160" s="16" t="s">
        <v>33</v>
      </c>
      <c r="AX160" s="16" t="s">
        <v>81</v>
      </c>
      <c r="AY160" s="276" t="s">
        <v>135</v>
      </c>
    </row>
    <row r="161" s="2" customFormat="1" ht="24.15" customHeight="1">
      <c r="A161" s="39"/>
      <c r="B161" s="40"/>
      <c r="C161" s="220" t="s">
        <v>197</v>
      </c>
      <c r="D161" s="220" t="s">
        <v>137</v>
      </c>
      <c r="E161" s="221" t="s">
        <v>198</v>
      </c>
      <c r="F161" s="222" t="s">
        <v>199</v>
      </c>
      <c r="G161" s="223" t="s">
        <v>149</v>
      </c>
      <c r="H161" s="224">
        <v>525.12</v>
      </c>
      <c r="I161" s="225"/>
      <c r="J161" s="226">
        <f>ROUND(I161*H161,2)</f>
        <v>0</v>
      </c>
      <c r="K161" s="222" t="s">
        <v>141</v>
      </c>
      <c r="L161" s="45"/>
      <c r="M161" s="227" t="s">
        <v>1</v>
      </c>
      <c r="N161" s="228" t="s">
        <v>41</v>
      </c>
      <c r="O161" s="92"/>
      <c r="P161" s="229">
        <f>O161*H161</f>
        <v>0</v>
      </c>
      <c r="Q161" s="229">
        <v>0</v>
      </c>
      <c r="R161" s="229">
        <f>Q161*H161</f>
        <v>0</v>
      </c>
      <c r="S161" s="229">
        <v>0</v>
      </c>
      <c r="T161" s="230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1" t="s">
        <v>142</v>
      </c>
      <c r="AT161" s="231" t="s">
        <v>137</v>
      </c>
      <c r="AU161" s="231" t="s">
        <v>85</v>
      </c>
      <c r="AY161" s="18" t="s">
        <v>135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8" t="s">
        <v>81</v>
      </c>
      <c r="BK161" s="232">
        <f>ROUND(I161*H161,2)</f>
        <v>0</v>
      </c>
      <c r="BL161" s="18" t="s">
        <v>142</v>
      </c>
      <c r="BM161" s="231" t="s">
        <v>200</v>
      </c>
    </row>
    <row r="162" s="14" customFormat="1">
      <c r="A162" s="14"/>
      <c r="B162" s="244"/>
      <c r="C162" s="245"/>
      <c r="D162" s="235" t="s">
        <v>154</v>
      </c>
      <c r="E162" s="246" t="s">
        <v>1</v>
      </c>
      <c r="F162" s="247" t="s">
        <v>91</v>
      </c>
      <c r="G162" s="245"/>
      <c r="H162" s="248">
        <v>525.12</v>
      </c>
      <c r="I162" s="249"/>
      <c r="J162" s="245"/>
      <c r="K162" s="245"/>
      <c r="L162" s="250"/>
      <c r="M162" s="251"/>
      <c r="N162" s="252"/>
      <c r="O162" s="252"/>
      <c r="P162" s="252"/>
      <c r="Q162" s="252"/>
      <c r="R162" s="252"/>
      <c r="S162" s="252"/>
      <c r="T162" s="253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4" t="s">
        <v>154</v>
      </c>
      <c r="AU162" s="254" t="s">
        <v>85</v>
      </c>
      <c r="AV162" s="14" t="s">
        <v>85</v>
      </c>
      <c r="AW162" s="14" t="s">
        <v>33</v>
      </c>
      <c r="AX162" s="14" t="s">
        <v>76</v>
      </c>
      <c r="AY162" s="254" t="s">
        <v>135</v>
      </c>
    </row>
    <row r="163" s="16" customFormat="1">
      <c r="A163" s="16"/>
      <c r="B163" s="266"/>
      <c r="C163" s="267"/>
      <c r="D163" s="235" t="s">
        <v>154</v>
      </c>
      <c r="E163" s="268" t="s">
        <v>1</v>
      </c>
      <c r="F163" s="269" t="s">
        <v>166</v>
      </c>
      <c r="G163" s="267"/>
      <c r="H163" s="270">
        <v>525.12</v>
      </c>
      <c r="I163" s="271"/>
      <c r="J163" s="267"/>
      <c r="K163" s="267"/>
      <c r="L163" s="272"/>
      <c r="M163" s="273"/>
      <c r="N163" s="274"/>
      <c r="O163" s="274"/>
      <c r="P163" s="274"/>
      <c r="Q163" s="274"/>
      <c r="R163" s="274"/>
      <c r="S163" s="274"/>
      <c r="T163" s="27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T163" s="276" t="s">
        <v>154</v>
      </c>
      <c r="AU163" s="276" t="s">
        <v>85</v>
      </c>
      <c r="AV163" s="16" t="s">
        <v>142</v>
      </c>
      <c r="AW163" s="16" t="s">
        <v>33</v>
      </c>
      <c r="AX163" s="16" t="s">
        <v>81</v>
      </c>
      <c r="AY163" s="276" t="s">
        <v>135</v>
      </c>
    </row>
    <row r="164" s="2" customFormat="1" ht="24.15" customHeight="1">
      <c r="A164" s="39"/>
      <c r="B164" s="40"/>
      <c r="C164" s="220" t="s">
        <v>201</v>
      </c>
      <c r="D164" s="220" t="s">
        <v>137</v>
      </c>
      <c r="E164" s="221" t="s">
        <v>202</v>
      </c>
      <c r="F164" s="222" t="s">
        <v>203</v>
      </c>
      <c r="G164" s="223" t="s">
        <v>204</v>
      </c>
      <c r="H164" s="224">
        <v>525.12</v>
      </c>
      <c r="I164" s="225"/>
      <c r="J164" s="226">
        <f>ROUND(I164*H164,2)</f>
        <v>0</v>
      </c>
      <c r="K164" s="222" t="s">
        <v>141</v>
      </c>
      <c r="L164" s="45"/>
      <c r="M164" s="227" t="s">
        <v>1</v>
      </c>
      <c r="N164" s="228" t="s">
        <v>41</v>
      </c>
      <c r="O164" s="92"/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1" t="s">
        <v>142</v>
      </c>
      <c r="AT164" s="231" t="s">
        <v>137</v>
      </c>
      <c r="AU164" s="231" t="s">
        <v>85</v>
      </c>
      <c r="AY164" s="18" t="s">
        <v>135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8" t="s">
        <v>81</v>
      </c>
      <c r="BK164" s="232">
        <f>ROUND(I164*H164,2)</f>
        <v>0</v>
      </c>
      <c r="BL164" s="18" t="s">
        <v>142</v>
      </c>
      <c r="BM164" s="231" t="s">
        <v>205</v>
      </c>
    </row>
    <row r="165" s="14" customFormat="1">
      <c r="A165" s="14"/>
      <c r="B165" s="244"/>
      <c r="C165" s="245"/>
      <c r="D165" s="235" t="s">
        <v>154</v>
      </c>
      <c r="E165" s="246" t="s">
        <v>1</v>
      </c>
      <c r="F165" s="247" t="s">
        <v>91</v>
      </c>
      <c r="G165" s="245"/>
      <c r="H165" s="248">
        <v>525.12</v>
      </c>
      <c r="I165" s="249"/>
      <c r="J165" s="245"/>
      <c r="K165" s="245"/>
      <c r="L165" s="250"/>
      <c r="M165" s="251"/>
      <c r="N165" s="252"/>
      <c r="O165" s="252"/>
      <c r="P165" s="252"/>
      <c r="Q165" s="252"/>
      <c r="R165" s="252"/>
      <c r="S165" s="252"/>
      <c r="T165" s="253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4" t="s">
        <v>154</v>
      </c>
      <c r="AU165" s="254" t="s">
        <v>85</v>
      </c>
      <c r="AV165" s="14" t="s">
        <v>85</v>
      </c>
      <c r="AW165" s="14" t="s">
        <v>33</v>
      </c>
      <c r="AX165" s="14" t="s">
        <v>76</v>
      </c>
      <c r="AY165" s="254" t="s">
        <v>135</v>
      </c>
    </row>
    <row r="166" s="16" customFormat="1">
      <c r="A166" s="16"/>
      <c r="B166" s="266"/>
      <c r="C166" s="267"/>
      <c r="D166" s="235" t="s">
        <v>154</v>
      </c>
      <c r="E166" s="268" t="s">
        <v>1</v>
      </c>
      <c r="F166" s="269" t="s">
        <v>166</v>
      </c>
      <c r="G166" s="267"/>
      <c r="H166" s="270">
        <v>525.12</v>
      </c>
      <c r="I166" s="271"/>
      <c r="J166" s="267"/>
      <c r="K166" s="267"/>
      <c r="L166" s="272"/>
      <c r="M166" s="273"/>
      <c r="N166" s="274"/>
      <c r="O166" s="274"/>
      <c r="P166" s="274"/>
      <c r="Q166" s="274"/>
      <c r="R166" s="274"/>
      <c r="S166" s="274"/>
      <c r="T166" s="27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T166" s="276" t="s">
        <v>154</v>
      </c>
      <c r="AU166" s="276" t="s">
        <v>85</v>
      </c>
      <c r="AV166" s="16" t="s">
        <v>142</v>
      </c>
      <c r="AW166" s="16" t="s">
        <v>33</v>
      </c>
      <c r="AX166" s="16" t="s">
        <v>81</v>
      </c>
      <c r="AY166" s="276" t="s">
        <v>135</v>
      </c>
    </row>
    <row r="167" s="2" customFormat="1" ht="24.15" customHeight="1">
      <c r="A167" s="39"/>
      <c r="B167" s="40"/>
      <c r="C167" s="220" t="s">
        <v>206</v>
      </c>
      <c r="D167" s="220" t="s">
        <v>137</v>
      </c>
      <c r="E167" s="221" t="s">
        <v>207</v>
      </c>
      <c r="F167" s="222" t="s">
        <v>208</v>
      </c>
      <c r="G167" s="223" t="s">
        <v>149</v>
      </c>
      <c r="H167" s="224">
        <v>414.029</v>
      </c>
      <c r="I167" s="225"/>
      <c r="J167" s="226">
        <f>ROUND(I167*H167,2)</f>
        <v>0</v>
      </c>
      <c r="K167" s="222" t="s">
        <v>141</v>
      </c>
      <c r="L167" s="45"/>
      <c r="M167" s="227" t="s">
        <v>1</v>
      </c>
      <c r="N167" s="228" t="s">
        <v>41</v>
      </c>
      <c r="O167" s="92"/>
      <c r="P167" s="229">
        <f>O167*H167</f>
        <v>0</v>
      </c>
      <c r="Q167" s="229">
        <v>0</v>
      </c>
      <c r="R167" s="229">
        <f>Q167*H167</f>
        <v>0</v>
      </c>
      <c r="S167" s="229">
        <v>0</v>
      </c>
      <c r="T167" s="230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1" t="s">
        <v>142</v>
      </c>
      <c r="AT167" s="231" t="s">
        <v>137</v>
      </c>
      <c r="AU167" s="231" t="s">
        <v>85</v>
      </c>
      <c r="AY167" s="18" t="s">
        <v>135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8" t="s">
        <v>81</v>
      </c>
      <c r="BK167" s="232">
        <f>ROUND(I167*H167,2)</f>
        <v>0</v>
      </c>
      <c r="BL167" s="18" t="s">
        <v>142</v>
      </c>
      <c r="BM167" s="231" t="s">
        <v>209</v>
      </c>
    </row>
    <row r="168" s="13" customFormat="1">
      <c r="A168" s="13"/>
      <c r="B168" s="233"/>
      <c r="C168" s="234"/>
      <c r="D168" s="235" t="s">
        <v>154</v>
      </c>
      <c r="E168" s="236" t="s">
        <v>1</v>
      </c>
      <c r="F168" s="237" t="s">
        <v>155</v>
      </c>
      <c r="G168" s="234"/>
      <c r="H168" s="236" t="s">
        <v>1</v>
      </c>
      <c r="I168" s="238"/>
      <c r="J168" s="234"/>
      <c r="K168" s="234"/>
      <c r="L168" s="239"/>
      <c r="M168" s="240"/>
      <c r="N168" s="241"/>
      <c r="O168" s="241"/>
      <c r="P168" s="241"/>
      <c r="Q168" s="241"/>
      <c r="R168" s="241"/>
      <c r="S168" s="241"/>
      <c r="T168" s="242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3" t="s">
        <v>154</v>
      </c>
      <c r="AU168" s="243" t="s">
        <v>85</v>
      </c>
      <c r="AV168" s="13" t="s">
        <v>81</v>
      </c>
      <c r="AW168" s="13" t="s">
        <v>33</v>
      </c>
      <c r="AX168" s="13" t="s">
        <v>76</v>
      </c>
      <c r="AY168" s="243" t="s">
        <v>135</v>
      </c>
    </row>
    <row r="169" s="14" customFormat="1">
      <c r="A169" s="14"/>
      <c r="B169" s="244"/>
      <c r="C169" s="245"/>
      <c r="D169" s="235" t="s">
        <v>154</v>
      </c>
      <c r="E169" s="246" t="s">
        <v>1</v>
      </c>
      <c r="F169" s="247" t="s">
        <v>210</v>
      </c>
      <c r="G169" s="245"/>
      <c r="H169" s="248">
        <v>358.45400000000001</v>
      </c>
      <c r="I169" s="249"/>
      <c r="J169" s="245"/>
      <c r="K169" s="245"/>
      <c r="L169" s="250"/>
      <c r="M169" s="251"/>
      <c r="N169" s="252"/>
      <c r="O169" s="252"/>
      <c r="P169" s="252"/>
      <c r="Q169" s="252"/>
      <c r="R169" s="252"/>
      <c r="S169" s="252"/>
      <c r="T169" s="253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4" t="s">
        <v>154</v>
      </c>
      <c r="AU169" s="254" t="s">
        <v>85</v>
      </c>
      <c r="AV169" s="14" t="s">
        <v>85</v>
      </c>
      <c r="AW169" s="14" t="s">
        <v>33</v>
      </c>
      <c r="AX169" s="14" t="s">
        <v>76</v>
      </c>
      <c r="AY169" s="254" t="s">
        <v>135</v>
      </c>
    </row>
    <row r="170" s="13" customFormat="1">
      <c r="A170" s="13"/>
      <c r="B170" s="233"/>
      <c r="C170" s="234"/>
      <c r="D170" s="235" t="s">
        <v>154</v>
      </c>
      <c r="E170" s="236" t="s">
        <v>1</v>
      </c>
      <c r="F170" s="237" t="s">
        <v>157</v>
      </c>
      <c r="G170" s="234"/>
      <c r="H170" s="236" t="s">
        <v>1</v>
      </c>
      <c r="I170" s="238"/>
      <c r="J170" s="234"/>
      <c r="K170" s="234"/>
      <c r="L170" s="239"/>
      <c r="M170" s="240"/>
      <c r="N170" s="241"/>
      <c r="O170" s="241"/>
      <c r="P170" s="241"/>
      <c r="Q170" s="241"/>
      <c r="R170" s="241"/>
      <c r="S170" s="241"/>
      <c r="T170" s="242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3" t="s">
        <v>154</v>
      </c>
      <c r="AU170" s="243" t="s">
        <v>85</v>
      </c>
      <c r="AV170" s="13" t="s">
        <v>81</v>
      </c>
      <c r="AW170" s="13" t="s">
        <v>33</v>
      </c>
      <c r="AX170" s="13" t="s">
        <v>76</v>
      </c>
      <c r="AY170" s="243" t="s">
        <v>135</v>
      </c>
    </row>
    <row r="171" s="14" customFormat="1">
      <c r="A171" s="14"/>
      <c r="B171" s="244"/>
      <c r="C171" s="245"/>
      <c r="D171" s="235" t="s">
        <v>154</v>
      </c>
      <c r="E171" s="246" t="s">
        <v>1</v>
      </c>
      <c r="F171" s="247" t="s">
        <v>211</v>
      </c>
      <c r="G171" s="245"/>
      <c r="H171" s="248">
        <v>55.575000000000003</v>
      </c>
      <c r="I171" s="249"/>
      <c r="J171" s="245"/>
      <c r="K171" s="245"/>
      <c r="L171" s="250"/>
      <c r="M171" s="251"/>
      <c r="N171" s="252"/>
      <c r="O171" s="252"/>
      <c r="P171" s="252"/>
      <c r="Q171" s="252"/>
      <c r="R171" s="252"/>
      <c r="S171" s="252"/>
      <c r="T171" s="25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4" t="s">
        <v>154</v>
      </c>
      <c r="AU171" s="254" t="s">
        <v>85</v>
      </c>
      <c r="AV171" s="14" t="s">
        <v>85</v>
      </c>
      <c r="AW171" s="14" t="s">
        <v>33</v>
      </c>
      <c r="AX171" s="14" t="s">
        <v>76</v>
      </c>
      <c r="AY171" s="254" t="s">
        <v>135</v>
      </c>
    </row>
    <row r="172" s="16" customFormat="1">
      <c r="A172" s="16"/>
      <c r="B172" s="266"/>
      <c r="C172" s="267"/>
      <c r="D172" s="235" t="s">
        <v>154</v>
      </c>
      <c r="E172" s="268" t="s">
        <v>104</v>
      </c>
      <c r="F172" s="269" t="s">
        <v>166</v>
      </c>
      <c r="G172" s="267"/>
      <c r="H172" s="270">
        <v>414.029</v>
      </c>
      <c r="I172" s="271"/>
      <c r="J172" s="267"/>
      <c r="K172" s="267"/>
      <c r="L172" s="272"/>
      <c r="M172" s="273"/>
      <c r="N172" s="274"/>
      <c r="O172" s="274"/>
      <c r="P172" s="274"/>
      <c r="Q172" s="274"/>
      <c r="R172" s="274"/>
      <c r="S172" s="274"/>
      <c r="T172" s="27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76" t="s">
        <v>154</v>
      </c>
      <c r="AU172" s="276" t="s">
        <v>85</v>
      </c>
      <c r="AV172" s="16" t="s">
        <v>142</v>
      </c>
      <c r="AW172" s="16" t="s">
        <v>33</v>
      </c>
      <c r="AX172" s="16" t="s">
        <v>81</v>
      </c>
      <c r="AY172" s="276" t="s">
        <v>135</v>
      </c>
    </row>
    <row r="173" s="2" customFormat="1" ht="16.5" customHeight="1">
      <c r="A173" s="39"/>
      <c r="B173" s="40"/>
      <c r="C173" s="277" t="s">
        <v>8</v>
      </c>
      <c r="D173" s="277" t="s">
        <v>212</v>
      </c>
      <c r="E173" s="278" t="s">
        <v>213</v>
      </c>
      <c r="F173" s="279" t="s">
        <v>214</v>
      </c>
      <c r="G173" s="280" t="s">
        <v>204</v>
      </c>
      <c r="H173" s="281">
        <v>745.25199999999995</v>
      </c>
      <c r="I173" s="282"/>
      <c r="J173" s="283">
        <f>ROUND(I173*H173,2)</f>
        <v>0</v>
      </c>
      <c r="K173" s="279" t="s">
        <v>141</v>
      </c>
      <c r="L173" s="284"/>
      <c r="M173" s="285" t="s">
        <v>1</v>
      </c>
      <c r="N173" s="286" t="s">
        <v>41</v>
      </c>
      <c r="O173" s="92"/>
      <c r="P173" s="229">
        <f>O173*H173</f>
        <v>0</v>
      </c>
      <c r="Q173" s="229">
        <v>0</v>
      </c>
      <c r="R173" s="229">
        <f>Q173*H173</f>
        <v>0</v>
      </c>
      <c r="S173" s="229">
        <v>0</v>
      </c>
      <c r="T173" s="230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1" t="s">
        <v>175</v>
      </c>
      <c r="AT173" s="231" t="s">
        <v>212</v>
      </c>
      <c r="AU173" s="231" t="s">
        <v>85</v>
      </c>
      <c r="AY173" s="18" t="s">
        <v>135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18" t="s">
        <v>81</v>
      </c>
      <c r="BK173" s="232">
        <f>ROUND(I173*H173,2)</f>
        <v>0</v>
      </c>
      <c r="BL173" s="18" t="s">
        <v>142</v>
      </c>
      <c r="BM173" s="231" t="s">
        <v>215</v>
      </c>
    </row>
    <row r="174" s="14" customFormat="1">
      <c r="A174" s="14"/>
      <c r="B174" s="244"/>
      <c r="C174" s="245"/>
      <c r="D174" s="235" t="s">
        <v>154</v>
      </c>
      <c r="E174" s="245"/>
      <c r="F174" s="247" t="s">
        <v>216</v>
      </c>
      <c r="G174" s="245"/>
      <c r="H174" s="248">
        <v>745.25199999999995</v>
      </c>
      <c r="I174" s="249"/>
      <c r="J174" s="245"/>
      <c r="K174" s="245"/>
      <c r="L174" s="250"/>
      <c r="M174" s="251"/>
      <c r="N174" s="252"/>
      <c r="O174" s="252"/>
      <c r="P174" s="252"/>
      <c r="Q174" s="252"/>
      <c r="R174" s="252"/>
      <c r="S174" s="252"/>
      <c r="T174" s="253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4" t="s">
        <v>154</v>
      </c>
      <c r="AU174" s="254" t="s">
        <v>85</v>
      </c>
      <c r="AV174" s="14" t="s">
        <v>85</v>
      </c>
      <c r="AW174" s="14" t="s">
        <v>4</v>
      </c>
      <c r="AX174" s="14" t="s">
        <v>81</v>
      </c>
      <c r="AY174" s="254" t="s">
        <v>135</v>
      </c>
    </row>
    <row r="175" s="2" customFormat="1" ht="24.15" customHeight="1">
      <c r="A175" s="39"/>
      <c r="B175" s="40"/>
      <c r="C175" s="220" t="s">
        <v>217</v>
      </c>
      <c r="D175" s="220" t="s">
        <v>137</v>
      </c>
      <c r="E175" s="221" t="s">
        <v>218</v>
      </c>
      <c r="F175" s="222" t="s">
        <v>219</v>
      </c>
      <c r="G175" s="223" t="s">
        <v>149</v>
      </c>
      <c r="H175" s="224">
        <v>78.271000000000001</v>
      </c>
      <c r="I175" s="225"/>
      <c r="J175" s="226">
        <f>ROUND(I175*H175,2)</f>
        <v>0</v>
      </c>
      <c r="K175" s="222" t="s">
        <v>141</v>
      </c>
      <c r="L175" s="45"/>
      <c r="M175" s="227" t="s">
        <v>1</v>
      </c>
      <c r="N175" s="228" t="s">
        <v>41</v>
      </c>
      <c r="O175" s="92"/>
      <c r="P175" s="229">
        <f>O175*H175</f>
        <v>0</v>
      </c>
      <c r="Q175" s="229">
        <v>0</v>
      </c>
      <c r="R175" s="229">
        <f>Q175*H175</f>
        <v>0</v>
      </c>
      <c r="S175" s="229">
        <v>0</v>
      </c>
      <c r="T175" s="230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1" t="s">
        <v>142</v>
      </c>
      <c r="AT175" s="231" t="s">
        <v>137</v>
      </c>
      <c r="AU175" s="231" t="s">
        <v>85</v>
      </c>
      <c r="AY175" s="18" t="s">
        <v>135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18" t="s">
        <v>81</v>
      </c>
      <c r="BK175" s="232">
        <f>ROUND(I175*H175,2)</f>
        <v>0</v>
      </c>
      <c r="BL175" s="18" t="s">
        <v>142</v>
      </c>
      <c r="BM175" s="231" t="s">
        <v>220</v>
      </c>
    </row>
    <row r="176" s="13" customFormat="1">
      <c r="A176" s="13"/>
      <c r="B176" s="233"/>
      <c r="C176" s="234"/>
      <c r="D176" s="235" t="s">
        <v>154</v>
      </c>
      <c r="E176" s="236" t="s">
        <v>1</v>
      </c>
      <c r="F176" s="237" t="s">
        <v>155</v>
      </c>
      <c r="G176" s="234"/>
      <c r="H176" s="236" t="s">
        <v>1</v>
      </c>
      <c r="I176" s="238"/>
      <c r="J176" s="234"/>
      <c r="K176" s="234"/>
      <c r="L176" s="239"/>
      <c r="M176" s="240"/>
      <c r="N176" s="241"/>
      <c r="O176" s="241"/>
      <c r="P176" s="241"/>
      <c r="Q176" s="241"/>
      <c r="R176" s="241"/>
      <c r="S176" s="241"/>
      <c r="T176" s="242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3" t="s">
        <v>154</v>
      </c>
      <c r="AU176" s="243" t="s">
        <v>85</v>
      </c>
      <c r="AV176" s="13" t="s">
        <v>81</v>
      </c>
      <c r="AW176" s="13" t="s">
        <v>33</v>
      </c>
      <c r="AX176" s="13" t="s">
        <v>76</v>
      </c>
      <c r="AY176" s="243" t="s">
        <v>135</v>
      </c>
    </row>
    <row r="177" s="14" customFormat="1">
      <c r="A177" s="14"/>
      <c r="B177" s="244"/>
      <c r="C177" s="245"/>
      <c r="D177" s="235" t="s">
        <v>154</v>
      </c>
      <c r="E177" s="246" t="s">
        <v>1</v>
      </c>
      <c r="F177" s="247" t="s">
        <v>221</v>
      </c>
      <c r="G177" s="245"/>
      <c r="H177" s="248">
        <v>62.595999999999997</v>
      </c>
      <c r="I177" s="249"/>
      <c r="J177" s="245"/>
      <c r="K177" s="245"/>
      <c r="L177" s="250"/>
      <c r="M177" s="251"/>
      <c r="N177" s="252"/>
      <c r="O177" s="252"/>
      <c r="P177" s="252"/>
      <c r="Q177" s="252"/>
      <c r="R177" s="252"/>
      <c r="S177" s="252"/>
      <c r="T177" s="253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4" t="s">
        <v>154</v>
      </c>
      <c r="AU177" s="254" t="s">
        <v>85</v>
      </c>
      <c r="AV177" s="14" t="s">
        <v>85</v>
      </c>
      <c r="AW177" s="14" t="s">
        <v>33</v>
      </c>
      <c r="AX177" s="14" t="s">
        <v>76</v>
      </c>
      <c r="AY177" s="254" t="s">
        <v>135</v>
      </c>
    </row>
    <row r="178" s="13" customFormat="1">
      <c r="A178" s="13"/>
      <c r="B178" s="233"/>
      <c r="C178" s="234"/>
      <c r="D178" s="235" t="s">
        <v>154</v>
      </c>
      <c r="E178" s="236" t="s">
        <v>1</v>
      </c>
      <c r="F178" s="237" t="s">
        <v>157</v>
      </c>
      <c r="G178" s="234"/>
      <c r="H178" s="236" t="s">
        <v>1</v>
      </c>
      <c r="I178" s="238"/>
      <c r="J178" s="234"/>
      <c r="K178" s="234"/>
      <c r="L178" s="239"/>
      <c r="M178" s="240"/>
      <c r="N178" s="241"/>
      <c r="O178" s="241"/>
      <c r="P178" s="241"/>
      <c r="Q178" s="241"/>
      <c r="R178" s="241"/>
      <c r="S178" s="241"/>
      <c r="T178" s="242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3" t="s">
        <v>154</v>
      </c>
      <c r="AU178" s="243" t="s">
        <v>85</v>
      </c>
      <c r="AV178" s="13" t="s">
        <v>81</v>
      </c>
      <c r="AW178" s="13" t="s">
        <v>33</v>
      </c>
      <c r="AX178" s="13" t="s">
        <v>76</v>
      </c>
      <c r="AY178" s="243" t="s">
        <v>135</v>
      </c>
    </row>
    <row r="179" s="14" customFormat="1">
      <c r="A179" s="14"/>
      <c r="B179" s="244"/>
      <c r="C179" s="245"/>
      <c r="D179" s="235" t="s">
        <v>154</v>
      </c>
      <c r="E179" s="246" t="s">
        <v>1</v>
      </c>
      <c r="F179" s="247" t="s">
        <v>222</v>
      </c>
      <c r="G179" s="245"/>
      <c r="H179" s="248">
        <v>15.675000000000001</v>
      </c>
      <c r="I179" s="249"/>
      <c r="J179" s="245"/>
      <c r="K179" s="245"/>
      <c r="L179" s="250"/>
      <c r="M179" s="251"/>
      <c r="N179" s="252"/>
      <c r="O179" s="252"/>
      <c r="P179" s="252"/>
      <c r="Q179" s="252"/>
      <c r="R179" s="252"/>
      <c r="S179" s="252"/>
      <c r="T179" s="253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4" t="s">
        <v>154</v>
      </c>
      <c r="AU179" s="254" t="s">
        <v>85</v>
      </c>
      <c r="AV179" s="14" t="s">
        <v>85</v>
      </c>
      <c r="AW179" s="14" t="s">
        <v>33</v>
      </c>
      <c r="AX179" s="14" t="s">
        <v>76</v>
      </c>
      <c r="AY179" s="254" t="s">
        <v>135</v>
      </c>
    </row>
    <row r="180" s="16" customFormat="1">
      <c r="A180" s="16"/>
      <c r="B180" s="266"/>
      <c r="C180" s="267"/>
      <c r="D180" s="235" t="s">
        <v>154</v>
      </c>
      <c r="E180" s="268" t="s">
        <v>101</v>
      </c>
      <c r="F180" s="269" t="s">
        <v>166</v>
      </c>
      <c r="G180" s="267"/>
      <c r="H180" s="270">
        <v>78.271000000000001</v>
      </c>
      <c r="I180" s="271"/>
      <c r="J180" s="267"/>
      <c r="K180" s="267"/>
      <c r="L180" s="272"/>
      <c r="M180" s="273"/>
      <c r="N180" s="274"/>
      <c r="O180" s="274"/>
      <c r="P180" s="274"/>
      <c r="Q180" s="274"/>
      <c r="R180" s="274"/>
      <c r="S180" s="274"/>
      <c r="T180" s="27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76" t="s">
        <v>154</v>
      </c>
      <c r="AU180" s="276" t="s">
        <v>85</v>
      </c>
      <c r="AV180" s="16" t="s">
        <v>142</v>
      </c>
      <c r="AW180" s="16" t="s">
        <v>33</v>
      </c>
      <c r="AX180" s="16" t="s">
        <v>81</v>
      </c>
      <c r="AY180" s="276" t="s">
        <v>135</v>
      </c>
    </row>
    <row r="181" s="2" customFormat="1" ht="16.5" customHeight="1">
      <c r="A181" s="39"/>
      <c r="B181" s="40"/>
      <c r="C181" s="277" t="s">
        <v>223</v>
      </c>
      <c r="D181" s="277" t="s">
        <v>212</v>
      </c>
      <c r="E181" s="278" t="s">
        <v>224</v>
      </c>
      <c r="F181" s="279" t="s">
        <v>225</v>
      </c>
      <c r="G181" s="280" t="s">
        <v>204</v>
      </c>
      <c r="H181" s="281">
        <v>156.542</v>
      </c>
      <c r="I181" s="282"/>
      <c r="J181" s="283">
        <f>ROUND(I181*H181,2)</f>
        <v>0</v>
      </c>
      <c r="K181" s="279" t="s">
        <v>141</v>
      </c>
      <c r="L181" s="284"/>
      <c r="M181" s="285" t="s">
        <v>1</v>
      </c>
      <c r="N181" s="286" t="s">
        <v>41</v>
      </c>
      <c r="O181" s="92"/>
      <c r="P181" s="229">
        <f>O181*H181</f>
        <v>0</v>
      </c>
      <c r="Q181" s="229">
        <v>0</v>
      </c>
      <c r="R181" s="229">
        <f>Q181*H181</f>
        <v>0</v>
      </c>
      <c r="S181" s="229">
        <v>0</v>
      </c>
      <c r="T181" s="230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1" t="s">
        <v>175</v>
      </c>
      <c r="AT181" s="231" t="s">
        <v>212</v>
      </c>
      <c r="AU181" s="231" t="s">
        <v>85</v>
      </c>
      <c r="AY181" s="18" t="s">
        <v>135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18" t="s">
        <v>81</v>
      </c>
      <c r="BK181" s="232">
        <f>ROUND(I181*H181,2)</f>
        <v>0</v>
      </c>
      <c r="BL181" s="18" t="s">
        <v>142</v>
      </c>
      <c r="BM181" s="231" t="s">
        <v>226</v>
      </c>
    </row>
    <row r="182" s="14" customFormat="1">
      <c r="A182" s="14"/>
      <c r="B182" s="244"/>
      <c r="C182" s="245"/>
      <c r="D182" s="235" t="s">
        <v>154</v>
      </c>
      <c r="E182" s="245"/>
      <c r="F182" s="247" t="s">
        <v>227</v>
      </c>
      <c r="G182" s="245"/>
      <c r="H182" s="248">
        <v>156.542</v>
      </c>
      <c r="I182" s="249"/>
      <c r="J182" s="245"/>
      <c r="K182" s="245"/>
      <c r="L182" s="250"/>
      <c r="M182" s="251"/>
      <c r="N182" s="252"/>
      <c r="O182" s="252"/>
      <c r="P182" s="252"/>
      <c r="Q182" s="252"/>
      <c r="R182" s="252"/>
      <c r="S182" s="252"/>
      <c r="T182" s="253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4" t="s">
        <v>154</v>
      </c>
      <c r="AU182" s="254" t="s">
        <v>85</v>
      </c>
      <c r="AV182" s="14" t="s">
        <v>85</v>
      </c>
      <c r="AW182" s="14" t="s">
        <v>4</v>
      </c>
      <c r="AX182" s="14" t="s">
        <v>81</v>
      </c>
      <c r="AY182" s="254" t="s">
        <v>135</v>
      </c>
    </row>
    <row r="183" s="12" customFormat="1" ht="22.8" customHeight="1">
      <c r="A183" s="12"/>
      <c r="B183" s="204"/>
      <c r="C183" s="205"/>
      <c r="D183" s="206" t="s">
        <v>75</v>
      </c>
      <c r="E183" s="218" t="s">
        <v>85</v>
      </c>
      <c r="F183" s="218" t="s">
        <v>228</v>
      </c>
      <c r="G183" s="205"/>
      <c r="H183" s="205"/>
      <c r="I183" s="208"/>
      <c r="J183" s="219">
        <f>BK183</f>
        <v>0</v>
      </c>
      <c r="K183" s="205"/>
      <c r="L183" s="210"/>
      <c r="M183" s="211"/>
      <c r="N183" s="212"/>
      <c r="O183" s="212"/>
      <c r="P183" s="213">
        <f>SUM(P184:P185)</f>
        <v>0</v>
      </c>
      <c r="Q183" s="212"/>
      <c r="R183" s="213">
        <f>SUM(R184:R185)</f>
        <v>18.4041</v>
      </c>
      <c r="S183" s="212"/>
      <c r="T183" s="214">
        <f>SUM(T184:T185)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15" t="s">
        <v>81</v>
      </c>
      <c r="AT183" s="216" t="s">
        <v>75</v>
      </c>
      <c r="AU183" s="216" t="s">
        <v>81</v>
      </c>
      <c r="AY183" s="215" t="s">
        <v>135</v>
      </c>
      <c r="BK183" s="217">
        <f>SUM(BK184:BK185)</f>
        <v>0</v>
      </c>
    </row>
    <row r="184" s="2" customFormat="1" ht="37.8" customHeight="1">
      <c r="A184" s="39"/>
      <c r="B184" s="40"/>
      <c r="C184" s="220" t="s">
        <v>229</v>
      </c>
      <c r="D184" s="220" t="s">
        <v>137</v>
      </c>
      <c r="E184" s="221" t="s">
        <v>230</v>
      </c>
      <c r="F184" s="222" t="s">
        <v>231</v>
      </c>
      <c r="G184" s="223" t="s">
        <v>140</v>
      </c>
      <c r="H184" s="224">
        <v>90</v>
      </c>
      <c r="I184" s="225"/>
      <c r="J184" s="226">
        <f>ROUND(I184*H184,2)</f>
        <v>0</v>
      </c>
      <c r="K184" s="222" t="s">
        <v>141</v>
      </c>
      <c r="L184" s="45"/>
      <c r="M184" s="227" t="s">
        <v>1</v>
      </c>
      <c r="N184" s="228" t="s">
        <v>41</v>
      </c>
      <c r="O184" s="92"/>
      <c r="P184" s="229">
        <f>O184*H184</f>
        <v>0</v>
      </c>
      <c r="Q184" s="229">
        <v>0.20449000000000001</v>
      </c>
      <c r="R184" s="229">
        <f>Q184*H184</f>
        <v>18.4041</v>
      </c>
      <c r="S184" s="229">
        <v>0</v>
      </c>
      <c r="T184" s="230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1" t="s">
        <v>142</v>
      </c>
      <c r="AT184" s="231" t="s">
        <v>137</v>
      </c>
      <c r="AU184" s="231" t="s">
        <v>85</v>
      </c>
      <c r="AY184" s="18" t="s">
        <v>135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18" t="s">
        <v>81</v>
      </c>
      <c r="BK184" s="232">
        <f>ROUND(I184*H184,2)</f>
        <v>0</v>
      </c>
      <c r="BL184" s="18" t="s">
        <v>142</v>
      </c>
      <c r="BM184" s="231" t="s">
        <v>232</v>
      </c>
    </row>
    <row r="185" s="2" customFormat="1">
      <c r="A185" s="39"/>
      <c r="B185" s="40"/>
      <c r="C185" s="41"/>
      <c r="D185" s="235" t="s">
        <v>233</v>
      </c>
      <c r="E185" s="41"/>
      <c r="F185" s="287" t="s">
        <v>234</v>
      </c>
      <c r="G185" s="41"/>
      <c r="H185" s="41"/>
      <c r="I185" s="288"/>
      <c r="J185" s="41"/>
      <c r="K185" s="41"/>
      <c r="L185" s="45"/>
      <c r="M185" s="289"/>
      <c r="N185" s="290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233</v>
      </c>
      <c r="AU185" s="18" t="s">
        <v>85</v>
      </c>
    </row>
    <row r="186" s="12" customFormat="1" ht="22.8" customHeight="1">
      <c r="A186" s="12"/>
      <c r="B186" s="204"/>
      <c r="C186" s="205"/>
      <c r="D186" s="206" t="s">
        <v>75</v>
      </c>
      <c r="E186" s="218" t="s">
        <v>142</v>
      </c>
      <c r="F186" s="218" t="s">
        <v>235</v>
      </c>
      <c r="G186" s="205"/>
      <c r="H186" s="205"/>
      <c r="I186" s="208"/>
      <c r="J186" s="219">
        <f>BK186</f>
        <v>0</v>
      </c>
      <c r="K186" s="205"/>
      <c r="L186" s="210"/>
      <c r="M186" s="211"/>
      <c r="N186" s="212"/>
      <c r="O186" s="212"/>
      <c r="P186" s="213">
        <f>SUM(P187:P195)</f>
        <v>0</v>
      </c>
      <c r="Q186" s="212"/>
      <c r="R186" s="213">
        <f>SUM(R187:R195)</f>
        <v>1.0611120000000001</v>
      </c>
      <c r="S186" s="212"/>
      <c r="T186" s="214">
        <f>SUM(T187:T195)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15" t="s">
        <v>81</v>
      </c>
      <c r="AT186" s="216" t="s">
        <v>75</v>
      </c>
      <c r="AU186" s="216" t="s">
        <v>81</v>
      </c>
      <c r="AY186" s="215" t="s">
        <v>135</v>
      </c>
      <c r="BK186" s="217">
        <f>SUM(BK187:BK195)</f>
        <v>0</v>
      </c>
    </row>
    <row r="187" s="2" customFormat="1" ht="24.15" customHeight="1">
      <c r="A187" s="39"/>
      <c r="B187" s="40"/>
      <c r="C187" s="220" t="s">
        <v>236</v>
      </c>
      <c r="D187" s="220" t="s">
        <v>137</v>
      </c>
      <c r="E187" s="221" t="s">
        <v>237</v>
      </c>
      <c r="F187" s="222" t="s">
        <v>238</v>
      </c>
      <c r="G187" s="223" t="s">
        <v>149</v>
      </c>
      <c r="H187" s="224">
        <v>32.82</v>
      </c>
      <c r="I187" s="225"/>
      <c r="J187" s="226">
        <f>ROUND(I187*H187,2)</f>
        <v>0</v>
      </c>
      <c r="K187" s="222" t="s">
        <v>141</v>
      </c>
      <c r="L187" s="45"/>
      <c r="M187" s="227" t="s">
        <v>1</v>
      </c>
      <c r="N187" s="228" t="s">
        <v>41</v>
      </c>
      <c r="O187" s="92"/>
      <c r="P187" s="229">
        <f>O187*H187</f>
        <v>0</v>
      </c>
      <c r="Q187" s="229">
        <v>0</v>
      </c>
      <c r="R187" s="229">
        <f>Q187*H187</f>
        <v>0</v>
      </c>
      <c r="S187" s="229">
        <v>0</v>
      </c>
      <c r="T187" s="230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1" t="s">
        <v>142</v>
      </c>
      <c r="AT187" s="231" t="s">
        <v>137</v>
      </c>
      <c r="AU187" s="231" t="s">
        <v>85</v>
      </c>
      <c r="AY187" s="18" t="s">
        <v>135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18" t="s">
        <v>81</v>
      </c>
      <c r="BK187" s="232">
        <f>ROUND(I187*H187,2)</f>
        <v>0</v>
      </c>
      <c r="BL187" s="18" t="s">
        <v>142</v>
      </c>
      <c r="BM187" s="231" t="s">
        <v>239</v>
      </c>
    </row>
    <row r="188" s="13" customFormat="1">
      <c r="A188" s="13"/>
      <c r="B188" s="233"/>
      <c r="C188" s="234"/>
      <c r="D188" s="235" t="s">
        <v>154</v>
      </c>
      <c r="E188" s="236" t="s">
        <v>1</v>
      </c>
      <c r="F188" s="237" t="s">
        <v>155</v>
      </c>
      <c r="G188" s="234"/>
      <c r="H188" s="236" t="s">
        <v>1</v>
      </c>
      <c r="I188" s="238"/>
      <c r="J188" s="234"/>
      <c r="K188" s="234"/>
      <c r="L188" s="239"/>
      <c r="M188" s="240"/>
      <c r="N188" s="241"/>
      <c r="O188" s="241"/>
      <c r="P188" s="241"/>
      <c r="Q188" s="241"/>
      <c r="R188" s="241"/>
      <c r="S188" s="241"/>
      <c r="T188" s="242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3" t="s">
        <v>154</v>
      </c>
      <c r="AU188" s="243" t="s">
        <v>85</v>
      </c>
      <c r="AV188" s="13" t="s">
        <v>81</v>
      </c>
      <c r="AW188" s="13" t="s">
        <v>33</v>
      </c>
      <c r="AX188" s="13" t="s">
        <v>76</v>
      </c>
      <c r="AY188" s="243" t="s">
        <v>135</v>
      </c>
    </row>
    <row r="189" s="14" customFormat="1">
      <c r="A189" s="14"/>
      <c r="B189" s="244"/>
      <c r="C189" s="245"/>
      <c r="D189" s="235" t="s">
        <v>154</v>
      </c>
      <c r="E189" s="246" t="s">
        <v>1</v>
      </c>
      <c r="F189" s="247" t="s">
        <v>240</v>
      </c>
      <c r="G189" s="245"/>
      <c r="H189" s="248">
        <v>28.07</v>
      </c>
      <c r="I189" s="249"/>
      <c r="J189" s="245"/>
      <c r="K189" s="245"/>
      <c r="L189" s="250"/>
      <c r="M189" s="251"/>
      <c r="N189" s="252"/>
      <c r="O189" s="252"/>
      <c r="P189" s="252"/>
      <c r="Q189" s="252"/>
      <c r="R189" s="252"/>
      <c r="S189" s="252"/>
      <c r="T189" s="253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4" t="s">
        <v>154</v>
      </c>
      <c r="AU189" s="254" t="s">
        <v>85</v>
      </c>
      <c r="AV189" s="14" t="s">
        <v>85</v>
      </c>
      <c r="AW189" s="14" t="s">
        <v>33</v>
      </c>
      <c r="AX189" s="14" t="s">
        <v>76</v>
      </c>
      <c r="AY189" s="254" t="s">
        <v>135</v>
      </c>
    </row>
    <row r="190" s="13" customFormat="1">
      <c r="A190" s="13"/>
      <c r="B190" s="233"/>
      <c r="C190" s="234"/>
      <c r="D190" s="235" t="s">
        <v>154</v>
      </c>
      <c r="E190" s="236" t="s">
        <v>1</v>
      </c>
      <c r="F190" s="237" t="s">
        <v>157</v>
      </c>
      <c r="G190" s="234"/>
      <c r="H190" s="236" t="s">
        <v>1</v>
      </c>
      <c r="I190" s="238"/>
      <c r="J190" s="234"/>
      <c r="K190" s="234"/>
      <c r="L190" s="239"/>
      <c r="M190" s="240"/>
      <c r="N190" s="241"/>
      <c r="O190" s="241"/>
      <c r="P190" s="241"/>
      <c r="Q190" s="241"/>
      <c r="R190" s="241"/>
      <c r="S190" s="241"/>
      <c r="T190" s="242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3" t="s">
        <v>154</v>
      </c>
      <c r="AU190" s="243" t="s">
        <v>85</v>
      </c>
      <c r="AV190" s="13" t="s">
        <v>81</v>
      </c>
      <c r="AW190" s="13" t="s">
        <v>33</v>
      </c>
      <c r="AX190" s="13" t="s">
        <v>76</v>
      </c>
      <c r="AY190" s="243" t="s">
        <v>135</v>
      </c>
    </row>
    <row r="191" s="14" customFormat="1">
      <c r="A191" s="14"/>
      <c r="B191" s="244"/>
      <c r="C191" s="245"/>
      <c r="D191" s="235" t="s">
        <v>154</v>
      </c>
      <c r="E191" s="246" t="s">
        <v>1</v>
      </c>
      <c r="F191" s="247" t="s">
        <v>241</v>
      </c>
      <c r="G191" s="245"/>
      <c r="H191" s="248">
        <v>4.75</v>
      </c>
      <c r="I191" s="249"/>
      <c r="J191" s="245"/>
      <c r="K191" s="245"/>
      <c r="L191" s="250"/>
      <c r="M191" s="251"/>
      <c r="N191" s="252"/>
      <c r="O191" s="252"/>
      <c r="P191" s="252"/>
      <c r="Q191" s="252"/>
      <c r="R191" s="252"/>
      <c r="S191" s="252"/>
      <c r="T191" s="25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4" t="s">
        <v>154</v>
      </c>
      <c r="AU191" s="254" t="s">
        <v>85</v>
      </c>
      <c r="AV191" s="14" t="s">
        <v>85</v>
      </c>
      <c r="AW191" s="14" t="s">
        <v>33</v>
      </c>
      <c r="AX191" s="14" t="s">
        <v>76</v>
      </c>
      <c r="AY191" s="254" t="s">
        <v>135</v>
      </c>
    </row>
    <row r="192" s="16" customFormat="1">
      <c r="A192" s="16"/>
      <c r="B192" s="266"/>
      <c r="C192" s="267"/>
      <c r="D192" s="235" t="s">
        <v>154</v>
      </c>
      <c r="E192" s="268" t="s">
        <v>98</v>
      </c>
      <c r="F192" s="269" t="s">
        <v>166</v>
      </c>
      <c r="G192" s="267"/>
      <c r="H192" s="270">
        <v>32.82</v>
      </c>
      <c r="I192" s="271"/>
      <c r="J192" s="267"/>
      <c r="K192" s="267"/>
      <c r="L192" s="272"/>
      <c r="M192" s="273"/>
      <c r="N192" s="274"/>
      <c r="O192" s="274"/>
      <c r="P192" s="274"/>
      <c r="Q192" s="274"/>
      <c r="R192" s="274"/>
      <c r="S192" s="274"/>
      <c r="T192" s="27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T192" s="276" t="s">
        <v>154</v>
      </c>
      <c r="AU192" s="276" t="s">
        <v>85</v>
      </c>
      <c r="AV192" s="16" t="s">
        <v>142</v>
      </c>
      <c r="AW192" s="16" t="s">
        <v>33</v>
      </c>
      <c r="AX192" s="16" t="s">
        <v>81</v>
      </c>
      <c r="AY192" s="276" t="s">
        <v>135</v>
      </c>
    </row>
    <row r="193" s="2" customFormat="1" ht="24.15" customHeight="1">
      <c r="A193" s="39"/>
      <c r="B193" s="40"/>
      <c r="C193" s="220" t="s">
        <v>242</v>
      </c>
      <c r="D193" s="220" t="s">
        <v>137</v>
      </c>
      <c r="E193" s="221" t="s">
        <v>243</v>
      </c>
      <c r="F193" s="222" t="s">
        <v>244</v>
      </c>
      <c r="G193" s="223" t="s">
        <v>149</v>
      </c>
      <c r="H193" s="224">
        <v>0.14999999999999999</v>
      </c>
      <c r="I193" s="225"/>
      <c r="J193" s="226">
        <f>ROUND(I193*H193,2)</f>
        <v>0</v>
      </c>
      <c r="K193" s="222" t="s">
        <v>141</v>
      </c>
      <c r="L193" s="45"/>
      <c r="M193" s="227" t="s">
        <v>1</v>
      </c>
      <c r="N193" s="228" t="s">
        <v>41</v>
      </c>
      <c r="O193" s="92"/>
      <c r="P193" s="229">
        <f>O193*H193</f>
        <v>0</v>
      </c>
      <c r="Q193" s="229">
        <v>0</v>
      </c>
      <c r="R193" s="229">
        <f>Q193*H193</f>
        <v>0</v>
      </c>
      <c r="S193" s="229">
        <v>0</v>
      </c>
      <c r="T193" s="230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1" t="s">
        <v>142</v>
      </c>
      <c r="AT193" s="231" t="s">
        <v>137</v>
      </c>
      <c r="AU193" s="231" t="s">
        <v>85</v>
      </c>
      <c r="AY193" s="18" t="s">
        <v>135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18" t="s">
        <v>81</v>
      </c>
      <c r="BK193" s="232">
        <f>ROUND(I193*H193,2)</f>
        <v>0</v>
      </c>
      <c r="BL193" s="18" t="s">
        <v>142</v>
      </c>
      <c r="BM193" s="231" t="s">
        <v>245</v>
      </c>
    </row>
    <row r="194" s="2" customFormat="1" ht="16.5" customHeight="1">
      <c r="A194" s="39"/>
      <c r="B194" s="40"/>
      <c r="C194" s="220" t="s">
        <v>7</v>
      </c>
      <c r="D194" s="220" t="s">
        <v>137</v>
      </c>
      <c r="E194" s="221" t="s">
        <v>246</v>
      </c>
      <c r="F194" s="222" t="s">
        <v>247</v>
      </c>
      <c r="G194" s="223" t="s">
        <v>178</v>
      </c>
      <c r="H194" s="224">
        <v>0.80000000000000004</v>
      </c>
      <c r="I194" s="225"/>
      <c r="J194" s="226">
        <f>ROUND(I194*H194,2)</f>
        <v>0</v>
      </c>
      <c r="K194" s="222" t="s">
        <v>141</v>
      </c>
      <c r="L194" s="45"/>
      <c r="M194" s="227" t="s">
        <v>1</v>
      </c>
      <c r="N194" s="228" t="s">
        <v>41</v>
      </c>
      <c r="O194" s="92"/>
      <c r="P194" s="229">
        <f>O194*H194</f>
        <v>0</v>
      </c>
      <c r="Q194" s="229">
        <v>0.0063899999999999998</v>
      </c>
      <c r="R194" s="229">
        <f>Q194*H194</f>
        <v>0.0051120000000000002</v>
      </c>
      <c r="S194" s="229">
        <v>0</v>
      </c>
      <c r="T194" s="230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1" t="s">
        <v>142</v>
      </c>
      <c r="AT194" s="231" t="s">
        <v>137</v>
      </c>
      <c r="AU194" s="231" t="s">
        <v>85</v>
      </c>
      <c r="AY194" s="18" t="s">
        <v>135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18" t="s">
        <v>81</v>
      </c>
      <c r="BK194" s="232">
        <f>ROUND(I194*H194,2)</f>
        <v>0</v>
      </c>
      <c r="BL194" s="18" t="s">
        <v>142</v>
      </c>
      <c r="BM194" s="231" t="s">
        <v>248</v>
      </c>
    </row>
    <row r="195" s="2" customFormat="1" ht="24.15" customHeight="1">
      <c r="A195" s="39"/>
      <c r="B195" s="40"/>
      <c r="C195" s="220" t="s">
        <v>249</v>
      </c>
      <c r="D195" s="220" t="s">
        <v>137</v>
      </c>
      <c r="E195" s="221" t="s">
        <v>250</v>
      </c>
      <c r="F195" s="222" t="s">
        <v>251</v>
      </c>
      <c r="G195" s="223" t="s">
        <v>252</v>
      </c>
      <c r="H195" s="224">
        <v>6</v>
      </c>
      <c r="I195" s="225"/>
      <c r="J195" s="226">
        <f>ROUND(I195*H195,2)</f>
        <v>0</v>
      </c>
      <c r="K195" s="222" t="s">
        <v>1</v>
      </c>
      <c r="L195" s="45"/>
      <c r="M195" s="227" t="s">
        <v>1</v>
      </c>
      <c r="N195" s="228" t="s">
        <v>41</v>
      </c>
      <c r="O195" s="92"/>
      <c r="P195" s="229">
        <f>O195*H195</f>
        <v>0</v>
      </c>
      <c r="Q195" s="229">
        <v>0.17599999999999999</v>
      </c>
      <c r="R195" s="229">
        <f>Q195*H195</f>
        <v>1.0560000000000001</v>
      </c>
      <c r="S195" s="229">
        <v>0</v>
      </c>
      <c r="T195" s="230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1" t="s">
        <v>142</v>
      </c>
      <c r="AT195" s="231" t="s">
        <v>137</v>
      </c>
      <c r="AU195" s="231" t="s">
        <v>85</v>
      </c>
      <c r="AY195" s="18" t="s">
        <v>135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18" t="s">
        <v>81</v>
      </c>
      <c r="BK195" s="232">
        <f>ROUND(I195*H195,2)</f>
        <v>0</v>
      </c>
      <c r="BL195" s="18" t="s">
        <v>142</v>
      </c>
      <c r="BM195" s="231" t="s">
        <v>253</v>
      </c>
    </row>
    <row r="196" s="12" customFormat="1" ht="22.8" customHeight="1">
      <c r="A196" s="12"/>
      <c r="B196" s="204"/>
      <c r="C196" s="205"/>
      <c r="D196" s="206" t="s">
        <v>75</v>
      </c>
      <c r="E196" s="218" t="s">
        <v>175</v>
      </c>
      <c r="F196" s="218" t="s">
        <v>254</v>
      </c>
      <c r="G196" s="205"/>
      <c r="H196" s="205"/>
      <c r="I196" s="208"/>
      <c r="J196" s="219">
        <f>BK196</f>
        <v>0</v>
      </c>
      <c r="K196" s="205"/>
      <c r="L196" s="210"/>
      <c r="M196" s="211"/>
      <c r="N196" s="212"/>
      <c r="O196" s="212"/>
      <c r="P196" s="213">
        <f>SUM(P197:P275)</f>
        <v>0</v>
      </c>
      <c r="Q196" s="212"/>
      <c r="R196" s="213">
        <f>SUM(R197:R275)</f>
        <v>5.6636300000000013</v>
      </c>
      <c r="S196" s="212"/>
      <c r="T196" s="214">
        <f>SUM(T197:T275)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15" t="s">
        <v>81</v>
      </c>
      <c r="AT196" s="216" t="s">
        <v>75</v>
      </c>
      <c r="AU196" s="216" t="s">
        <v>81</v>
      </c>
      <c r="AY196" s="215" t="s">
        <v>135</v>
      </c>
      <c r="BK196" s="217">
        <f>SUM(BK197:BK275)</f>
        <v>0</v>
      </c>
    </row>
    <row r="197" s="2" customFormat="1" ht="24.15" customHeight="1">
      <c r="A197" s="39"/>
      <c r="B197" s="40"/>
      <c r="C197" s="220" t="s">
        <v>255</v>
      </c>
      <c r="D197" s="220" t="s">
        <v>137</v>
      </c>
      <c r="E197" s="221" t="s">
        <v>256</v>
      </c>
      <c r="F197" s="222" t="s">
        <v>257</v>
      </c>
      <c r="G197" s="223" t="s">
        <v>140</v>
      </c>
      <c r="H197" s="224">
        <v>156</v>
      </c>
      <c r="I197" s="225"/>
      <c r="J197" s="226">
        <f>ROUND(I197*H197,2)</f>
        <v>0</v>
      </c>
      <c r="K197" s="222" t="s">
        <v>141</v>
      </c>
      <c r="L197" s="45"/>
      <c r="M197" s="227" t="s">
        <v>1</v>
      </c>
      <c r="N197" s="228" t="s">
        <v>41</v>
      </c>
      <c r="O197" s="92"/>
      <c r="P197" s="229">
        <f>O197*H197</f>
        <v>0</v>
      </c>
      <c r="Q197" s="229">
        <v>0</v>
      </c>
      <c r="R197" s="229">
        <f>Q197*H197</f>
        <v>0</v>
      </c>
      <c r="S197" s="229">
        <v>0</v>
      </c>
      <c r="T197" s="230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1" t="s">
        <v>142</v>
      </c>
      <c r="AT197" s="231" t="s">
        <v>137</v>
      </c>
      <c r="AU197" s="231" t="s">
        <v>85</v>
      </c>
      <c r="AY197" s="18" t="s">
        <v>135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18" t="s">
        <v>81</v>
      </c>
      <c r="BK197" s="232">
        <f>ROUND(I197*H197,2)</f>
        <v>0</v>
      </c>
      <c r="BL197" s="18" t="s">
        <v>142</v>
      </c>
      <c r="BM197" s="231" t="s">
        <v>258</v>
      </c>
    </row>
    <row r="198" s="2" customFormat="1" ht="24.15" customHeight="1">
      <c r="A198" s="39"/>
      <c r="B198" s="40"/>
      <c r="C198" s="277" t="s">
        <v>259</v>
      </c>
      <c r="D198" s="277" t="s">
        <v>212</v>
      </c>
      <c r="E198" s="278" t="s">
        <v>260</v>
      </c>
      <c r="F198" s="279" t="s">
        <v>261</v>
      </c>
      <c r="G198" s="280" t="s">
        <v>140</v>
      </c>
      <c r="H198" s="281">
        <v>156</v>
      </c>
      <c r="I198" s="282"/>
      <c r="J198" s="283">
        <f>ROUND(I198*H198,2)</f>
        <v>0</v>
      </c>
      <c r="K198" s="279" t="s">
        <v>141</v>
      </c>
      <c r="L198" s="284"/>
      <c r="M198" s="285" t="s">
        <v>1</v>
      </c>
      <c r="N198" s="286" t="s">
        <v>41</v>
      </c>
      <c r="O198" s="92"/>
      <c r="P198" s="229">
        <f>O198*H198</f>
        <v>0</v>
      </c>
      <c r="Q198" s="229">
        <v>0.01306</v>
      </c>
      <c r="R198" s="229">
        <f>Q198*H198</f>
        <v>2.0373600000000001</v>
      </c>
      <c r="S198" s="229">
        <v>0</v>
      </c>
      <c r="T198" s="230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1" t="s">
        <v>175</v>
      </c>
      <c r="AT198" s="231" t="s">
        <v>212</v>
      </c>
      <c r="AU198" s="231" t="s">
        <v>85</v>
      </c>
      <c r="AY198" s="18" t="s">
        <v>135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18" t="s">
        <v>81</v>
      </c>
      <c r="BK198" s="232">
        <f>ROUND(I198*H198,2)</f>
        <v>0</v>
      </c>
      <c r="BL198" s="18" t="s">
        <v>142</v>
      </c>
      <c r="BM198" s="231" t="s">
        <v>262</v>
      </c>
    </row>
    <row r="199" s="2" customFormat="1">
      <c r="A199" s="39"/>
      <c r="B199" s="40"/>
      <c r="C199" s="41"/>
      <c r="D199" s="235" t="s">
        <v>233</v>
      </c>
      <c r="E199" s="41"/>
      <c r="F199" s="287" t="s">
        <v>263</v>
      </c>
      <c r="G199" s="41"/>
      <c r="H199" s="41"/>
      <c r="I199" s="288"/>
      <c r="J199" s="41"/>
      <c r="K199" s="41"/>
      <c r="L199" s="45"/>
      <c r="M199" s="289"/>
      <c r="N199" s="290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233</v>
      </c>
      <c r="AU199" s="18" t="s">
        <v>85</v>
      </c>
    </row>
    <row r="200" s="2" customFormat="1" ht="16.5" customHeight="1">
      <c r="A200" s="39"/>
      <c r="B200" s="40"/>
      <c r="C200" s="277" t="s">
        <v>264</v>
      </c>
      <c r="D200" s="277" t="s">
        <v>212</v>
      </c>
      <c r="E200" s="278" t="s">
        <v>265</v>
      </c>
      <c r="F200" s="279" t="s">
        <v>266</v>
      </c>
      <c r="G200" s="280" t="s">
        <v>252</v>
      </c>
      <c r="H200" s="281">
        <v>20</v>
      </c>
      <c r="I200" s="282"/>
      <c r="J200" s="283">
        <f>ROUND(I200*H200,2)</f>
        <v>0</v>
      </c>
      <c r="K200" s="279" t="s">
        <v>1</v>
      </c>
      <c r="L200" s="284"/>
      <c r="M200" s="285" t="s">
        <v>1</v>
      </c>
      <c r="N200" s="286" t="s">
        <v>41</v>
      </c>
      <c r="O200" s="92"/>
      <c r="P200" s="229">
        <f>O200*H200</f>
        <v>0</v>
      </c>
      <c r="Q200" s="229">
        <v>0.00040000000000000002</v>
      </c>
      <c r="R200" s="229">
        <f>Q200*H200</f>
        <v>0.0080000000000000002</v>
      </c>
      <c r="S200" s="229">
        <v>0</v>
      </c>
      <c r="T200" s="230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1" t="s">
        <v>175</v>
      </c>
      <c r="AT200" s="231" t="s">
        <v>212</v>
      </c>
      <c r="AU200" s="231" t="s">
        <v>85</v>
      </c>
      <c r="AY200" s="18" t="s">
        <v>135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18" t="s">
        <v>81</v>
      </c>
      <c r="BK200" s="232">
        <f>ROUND(I200*H200,2)</f>
        <v>0</v>
      </c>
      <c r="BL200" s="18" t="s">
        <v>142</v>
      </c>
      <c r="BM200" s="231" t="s">
        <v>267</v>
      </c>
    </row>
    <row r="201" s="2" customFormat="1">
      <c r="A201" s="39"/>
      <c r="B201" s="40"/>
      <c r="C201" s="41"/>
      <c r="D201" s="235" t="s">
        <v>233</v>
      </c>
      <c r="E201" s="41"/>
      <c r="F201" s="287" t="s">
        <v>263</v>
      </c>
      <c r="G201" s="41"/>
      <c r="H201" s="41"/>
      <c r="I201" s="288"/>
      <c r="J201" s="41"/>
      <c r="K201" s="41"/>
      <c r="L201" s="45"/>
      <c r="M201" s="289"/>
      <c r="N201" s="290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233</v>
      </c>
      <c r="AU201" s="18" t="s">
        <v>85</v>
      </c>
    </row>
    <row r="202" s="2" customFormat="1" ht="16.5" customHeight="1">
      <c r="A202" s="39"/>
      <c r="B202" s="40"/>
      <c r="C202" s="277" t="s">
        <v>268</v>
      </c>
      <c r="D202" s="277" t="s">
        <v>212</v>
      </c>
      <c r="E202" s="278" t="s">
        <v>269</v>
      </c>
      <c r="F202" s="279" t="s">
        <v>270</v>
      </c>
      <c r="G202" s="280" t="s">
        <v>252</v>
      </c>
      <c r="H202" s="281">
        <v>2</v>
      </c>
      <c r="I202" s="282"/>
      <c r="J202" s="283">
        <f>ROUND(I202*H202,2)</f>
        <v>0</v>
      </c>
      <c r="K202" s="279" t="s">
        <v>1</v>
      </c>
      <c r="L202" s="284"/>
      <c r="M202" s="285" t="s">
        <v>1</v>
      </c>
      <c r="N202" s="286" t="s">
        <v>41</v>
      </c>
      <c r="O202" s="92"/>
      <c r="P202" s="229">
        <f>O202*H202</f>
        <v>0</v>
      </c>
      <c r="Q202" s="229">
        <v>0.001</v>
      </c>
      <c r="R202" s="229">
        <f>Q202*H202</f>
        <v>0.002</v>
      </c>
      <c r="S202" s="229">
        <v>0</v>
      </c>
      <c r="T202" s="230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1" t="s">
        <v>175</v>
      </c>
      <c r="AT202" s="231" t="s">
        <v>212</v>
      </c>
      <c r="AU202" s="231" t="s">
        <v>85</v>
      </c>
      <c r="AY202" s="18" t="s">
        <v>135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18" t="s">
        <v>81</v>
      </c>
      <c r="BK202" s="232">
        <f>ROUND(I202*H202,2)</f>
        <v>0</v>
      </c>
      <c r="BL202" s="18" t="s">
        <v>142</v>
      </c>
      <c r="BM202" s="231" t="s">
        <v>271</v>
      </c>
    </row>
    <row r="203" s="2" customFormat="1">
      <c r="A203" s="39"/>
      <c r="B203" s="40"/>
      <c r="C203" s="41"/>
      <c r="D203" s="235" t="s">
        <v>233</v>
      </c>
      <c r="E203" s="41"/>
      <c r="F203" s="287" t="s">
        <v>263</v>
      </c>
      <c r="G203" s="41"/>
      <c r="H203" s="41"/>
      <c r="I203" s="288"/>
      <c r="J203" s="41"/>
      <c r="K203" s="41"/>
      <c r="L203" s="45"/>
      <c r="M203" s="289"/>
      <c r="N203" s="290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233</v>
      </c>
      <c r="AU203" s="18" t="s">
        <v>85</v>
      </c>
    </row>
    <row r="204" s="2" customFormat="1" ht="16.5" customHeight="1">
      <c r="A204" s="39"/>
      <c r="B204" s="40"/>
      <c r="C204" s="277" t="s">
        <v>272</v>
      </c>
      <c r="D204" s="277" t="s">
        <v>212</v>
      </c>
      <c r="E204" s="278" t="s">
        <v>273</v>
      </c>
      <c r="F204" s="279" t="s">
        <v>274</v>
      </c>
      <c r="G204" s="280" t="s">
        <v>275</v>
      </c>
      <c r="H204" s="281">
        <v>2</v>
      </c>
      <c r="I204" s="282"/>
      <c r="J204" s="283">
        <f>ROUND(I204*H204,2)</f>
        <v>0</v>
      </c>
      <c r="K204" s="279" t="s">
        <v>141</v>
      </c>
      <c r="L204" s="284"/>
      <c r="M204" s="285" t="s">
        <v>1</v>
      </c>
      <c r="N204" s="286" t="s">
        <v>41</v>
      </c>
      <c r="O204" s="92"/>
      <c r="P204" s="229">
        <f>O204*H204</f>
        <v>0</v>
      </c>
      <c r="Q204" s="229">
        <v>0.001</v>
      </c>
      <c r="R204" s="229">
        <f>Q204*H204</f>
        <v>0.002</v>
      </c>
      <c r="S204" s="229">
        <v>0</v>
      </c>
      <c r="T204" s="230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1" t="s">
        <v>175</v>
      </c>
      <c r="AT204" s="231" t="s">
        <v>212</v>
      </c>
      <c r="AU204" s="231" t="s">
        <v>85</v>
      </c>
      <c r="AY204" s="18" t="s">
        <v>135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18" t="s">
        <v>81</v>
      </c>
      <c r="BK204" s="232">
        <f>ROUND(I204*H204,2)</f>
        <v>0</v>
      </c>
      <c r="BL204" s="18" t="s">
        <v>142</v>
      </c>
      <c r="BM204" s="231" t="s">
        <v>276</v>
      </c>
    </row>
    <row r="205" s="2" customFormat="1">
      <c r="A205" s="39"/>
      <c r="B205" s="40"/>
      <c r="C205" s="41"/>
      <c r="D205" s="235" t="s">
        <v>233</v>
      </c>
      <c r="E205" s="41"/>
      <c r="F205" s="287" t="s">
        <v>263</v>
      </c>
      <c r="G205" s="41"/>
      <c r="H205" s="41"/>
      <c r="I205" s="288"/>
      <c r="J205" s="41"/>
      <c r="K205" s="41"/>
      <c r="L205" s="45"/>
      <c r="M205" s="289"/>
      <c r="N205" s="290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233</v>
      </c>
      <c r="AU205" s="18" t="s">
        <v>85</v>
      </c>
    </row>
    <row r="206" s="2" customFormat="1" ht="33" customHeight="1">
      <c r="A206" s="39"/>
      <c r="B206" s="40"/>
      <c r="C206" s="220" t="s">
        <v>277</v>
      </c>
      <c r="D206" s="220" t="s">
        <v>137</v>
      </c>
      <c r="E206" s="221" t="s">
        <v>278</v>
      </c>
      <c r="F206" s="222" t="s">
        <v>279</v>
      </c>
      <c r="G206" s="223" t="s">
        <v>252</v>
      </c>
      <c r="H206" s="224">
        <v>1</v>
      </c>
      <c r="I206" s="225"/>
      <c r="J206" s="226">
        <f>ROUND(I206*H206,2)</f>
        <v>0</v>
      </c>
      <c r="K206" s="222" t="s">
        <v>141</v>
      </c>
      <c r="L206" s="45"/>
      <c r="M206" s="227" t="s">
        <v>1</v>
      </c>
      <c r="N206" s="228" t="s">
        <v>41</v>
      </c>
      <c r="O206" s="92"/>
      <c r="P206" s="229">
        <f>O206*H206</f>
        <v>0</v>
      </c>
      <c r="Q206" s="229">
        <v>0.00167</v>
      </c>
      <c r="R206" s="229">
        <f>Q206*H206</f>
        <v>0.00167</v>
      </c>
      <c r="S206" s="229">
        <v>0</v>
      </c>
      <c r="T206" s="230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1" t="s">
        <v>142</v>
      </c>
      <c r="AT206" s="231" t="s">
        <v>137</v>
      </c>
      <c r="AU206" s="231" t="s">
        <v>85</v>
      </c>
      <c r="AY206" s="18" t="s">
        <v>135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18" t="s">
        <v>81</v>
      </c>
      <c r="BK206" s="232">
        <f>ROUND(I206*H206,2)</f>
        <v>0</v>
      </c>
      <c r="BL206" s="18" t="s">
        <v>142</v>
      </c>
      <c r="BM206" s="231" t="s">
        <v>280</v>
      </c>
    </row>
    <row r="207" s="2" customFormat="1" ht="24.15" customHeight="1">
      <c r="A207" s="39"/>
      <c r="B207" s="40"/>
      <c r="C207" s="277" t="s">
        <v>281</v>
      </c>
      <c r="D207" s="277" t="s">
        <v>212</v>
      </c>
      <c r="E207" s="278" t="s">
        <v>282</v>
      </c>
      <c r="F207" s="279" t="s">
        <v>283</v>
      </c>
      <c r="G207" s="280" t="s">
        <v>252</v>
      </c>
      <c r="H207" s="281">
        <v>1</v>
      </c>
      <c r="I207" s="282"/>
      <c r="J207" s="283">
        <f>ROUND(I207*H207,2)</f>
        <v>0</v>
      </c>
      <c r="K207" s="279" t="s">
        <v>141</v>
      </c>
      <c r="L207" s="284"/>
      <c r="M207" s="285" t="s">
        <v>1</v>
      </c>
      <c r="N207" s="286" t="s">
        <v>41</v>
      </c>
      <c r="O207" s="92"/>
      <c r="P207" s="229">
        <f>O207*H207</f>
        <v>0</v>
      </c>
      <c r="Q207" s="229">
        <v>0.0178</v>
      </c>
      <c r="R207" s="229">
        <f>Q207*H207</f>
        <v>0.0178</v>
      </c>
      <c r="S207" s="229">
        <v>0</v>
      </c>
      <c r="T207" s="230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1" t="s">
        <v>175</v>
      </c>
      <c r="AT207" s="231" t="s">
        <v>212</v>
      </c>
      <c r="AU207" s="231" t="s">
        <v>85</v>
      </c>
      <c r="AY207" s="18" t="s">
        <v>135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18" t="s">
        <v>81</v>
      </c>
      <c r="BK207" s="232">
        <f>ROUND(I207*H207,2)</f>
        <v>0</v>
      </c>
      <c r="BL207" s="18" t="s">
        <v>142</v>
      </c>
      <c r="BM207" s="231" t="s">
        <v>284</v>
      </c>
    </row>
    <row r="208" s="2" customFormat="1">
      <c r="A208" s="39"/>
      <c r="B208" s="40"/>
      <c r="C208" s="41"/>
      <c r="D208" s="235" t="s">
        <v>233</v>
      </c>
      <c r="E208" s="41"/>
      <c r="F208" s="287" t="s">
        <v>263</v>
      </c>
      <c r="G208" s="41"/>
      <c r="H208" s="41"/>
      <c r="I208" s="288"/>
      <c r="J208" s="41"/>
      <c r="K208" s="41"/>
      <c r="L208" s="45"/>
      <c r="M208" s="289"/>
      <c r="N208" s="290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233</v>
      </c>
      <c r="AU208" s="18" t="s">
        <v>85</v>
      </c>
    </row>
    <row r="209" s="2" customFormat="1" ht="24.15" customHeight="1">
      <c r="A209" s="39"/>
      <c r="B209" s="40"/>
      <c r="C209" s="220" t="s">
        <v>285</v>
      </c>
      <c r="D209" s="220" t="s">
        <v>137</v>
      </c>
      <c r="E209" s="221" t="s">
        <v>286</v>
      </c>
      <c r="F209" s="222" t="s">
        <v>287</v>
      </c>
      <c r="G209" s="223" t="s">
        <v>252</v>
      </c>
      <c r="H209" s="224">
        <v>6</v>
      </c>
      <c r="I209" s="225"/>
      <c r="J209" s="226">
        <f>ROUND(I209*H209,2)</f>
        <v>0</v>
      </c>
      <c r="K209" s="222" t="s">
        <v>141</v>
      </c>
      <c r="L209" s="45"/>
      <c r="M209" s="227" t="s">
        <v>1</v>
      </c>
      <c r="N209" s="228" t="s">
        <v>41</v>
      </c>
      <c r="O209" s="92"/>
      <c r="P209" s="229">
        <f>O209*H209</f>
        <v>0</v>
      </c>
      <c r="Q209" s="229">
        <v>0</v>
      </c>
      <c r="R209" s="229">
        <f>Q209*H209</f>
        <v>0</v>
      </c>
      <c r="S209" s="229">
        <v>0</v>
      </c>
      <c r="T209" s="230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1" t="s">
        <v>142</v>
      </c>
      <c r="AT209" s="231" t="s">
        <v>137</v>
      </c>
      <c r="AU209" s="231" t="s">
        <v>85</v>
      </c>
      <c r="AY209" s="18" t="s">
        <v>135</v>
      </c>
      <c r="BE209" s="232">
        <f>IF(N209="základní",J209,0)</f>
        <v>0</v>
      </c>
      <c r="BF209" s="232">
        <f>IF(N209="snížená",J209,0)</f>
        <v>0</v>
      </c>
      <c r="BG209" s="232">
        <f>IF(N209="zákl. přenesená",J209,0)</f>
        <v>0</v>
      </c>
      <c r="BH209" s="232">
        <f>IF(N209="sníž. přenesená",J209,0)</f>
        <v>0</v>
      </c>
      <c r="BI209" s="232">
        <f>IF(N209="nulová",J209,0)</f>
        <v>0</v>
      </c>
      <c r="BJ209" s="18" t="s">
        <v>81</v>
      </c>
      <c r="BK209" s="232">
        <f>ROUND(I209*H209,2)</f>
        <v>0</v>
      </c>
      <c r="BL209" s="18" t="s">
        <v>142</v>
      </c>
      <c r="BM209" s="231" t="s">
        <v>288</v>
      </c>
    </row>
    <row r="210" s="2" customFormat="1" ht="21.75" customHeight="1">
      <c r="A210" s="39"/>
      <c r="B210" s="40"/>
      <c r="C210" s="277" t="s">
        <v>289</v>
      </c>
      <c r="D210" s="277" t="s">
        <v>212</v>
      </c>
      <c r="E210" s="278" t="s">
        <v>290</v>
      </c>
      <c r="F210" s="279" t="s">
        <v>291</v>
      </c>
      <c r="G210" s="280" t="s">
        <v>252</v>
      </c>
      <c r="H210" s="281">
        <v>2</v>
      </c>
      <c r="I210" s="282"/>
      <c r="J210" s="283">
        <f>ROUND(I210*H210,2)</f>
        <v>0</v>
      </c>
      <c r="K210" s="279" t="s">
        <v>1</v>
      </c>
      <c r="L210" s="284"/>
      <c r="M210" s="285" t="s">
        <v>1</v>
      </c>
      <c r="N210" s="286" t="s">
        <v>41</v>
      </c>
      <c r="O210" s="92"/>
      <c r="P210" s="229">
        <f>O210*H210</f>
        <v>0</v>
      </c>
      <c r="Q210" s="229">
        <v>0.0074999999999999997</v>
      </c>
      <c r="R210" s="229">
        <f>Q210*H210</f>
        <v>0.014999999999999999</v>
      </c>
      <c r="S210" s="229">
        <v>0</v>
      </c>
      <c r="T210" s="230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1" t="s">
        <v>175</v>
      </c>
      <c r="AT210" s="231" t="s">
        <v>212</v>
      </c>
      <c r="AU210" s="231" t="s">
        <v>85</v>
      </c>
      <c r="AY210" s="18" t="s">
        <v>135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18" t="s">
        <v>81</v>
      </c>
      <c r="BK210" s="232">
        <f>ROUND(I210*H210,2)</f>
        <v>0</v>
      </c>
      <c r="BL210" s="18" t="s">
        <v>142</v>
      </c>
      <c r="BM210" s="231" t="s">
        <v>292</v>
      </c>
    </row>
    <row r="211" s="2" customFormat="1">
      <c r="A211" s="39"/>
      <c r="B211" s="40"/>
      <c r="C211" s="41"/>
      <c r="D211" s="235" t="s">
        <v>233</v>
      </c>
      <c r="E211" s="41"/>
      <c r="F211" s="287" t="s">
        <v>293</v>
      </c>
      <c r="G211" s="41"/>
      <c r="H211" s="41"/>
      <c r="I211" s="288"/>
      <c r="J211" s="41"/>
      <c r="K211" s="41"/>
      <c r="L211" s="45"/>
      <c r="M211" s="289"/>
      <c r="N211" s="290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233</v>
      </c>
      <c r="AU211" s="18" t="s">
        <v>85</v>
      </c>
    </row>
    <row r="212" s="2" customFormat="1" ht="21.75" customHeight="1">
      <c r="A212" s="39"/>
      <c r="B212" s="40"/>
      <c r="C212" s="277" t="s">
        <v>294</v>
      </c>
      <c r="D212" s="277" t="s">
        <v>212</v>
      </c>
      <c r="E212" s="278" t="s">
        <v>295</v>
      </c>
      <c r="F212" s="279" t="s">
        <v>296</v>
      </c>
      <c r="G212" s="280" t="s">
        <v>252</v>
      </c>
      <c r="H212" s="281">
        <v>2</v>
      </c>
      <c r="I212" s="282"/>
      <c r="J212" s="283">
        <f>ROUND(I212*H212,2)</f>
        <v>0</v>
      </c>
      <c r="K212" s="279" t="s">
        <v>141</v>
      </c>
      <c r="L212" s="284"/>
      <c r="M212" s="285" t="s">
        <v>1</v>
      </c>
      <c r="N212" s="286" t="s">
        <v>41</v>
      </c>
      <c r="O212" s="92"/>
      <c r="P212" s="229">
        <f>O212*H212</f>
        <v>0</v>
      </c>
      <c r="Q212" s="229">
        <v>0.0064999999999999997</v>
      </c>
      <c r="R212" s="229">
        <f>Q212*H212</f>
        <v>0.012999999999999999</v>
      </c>
      <c r="S212" s="229">
        <v>0</v>
      </c>
      <c r="T212" s="230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1" t="s">
        <v>175</v>
      </c>
      <c r="AT212" s="231" t="s">
        <v>212</v>
      </c>
      <c r="AU212" s="231" t="s">
        <v>85</v>
      </c>
      <c r="AY212" s="18" t="s">
        <v>135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18" t="s">
        <v>81</v>
      </c>
      <c r="BK212" s="232">
        <f>ROUND(I212*H212,2)</f>
        <v>0</v>
      </c>
      <c r="BL212" s="18" t="s">
        <v>142</v>
      </c>
      <c r="BM212" s="231" t="s">
        <v>297</v>
      </c>
    </row>
    <row r="213" s="2" customFormat="1">
      <c r="A213" s="39"/>
      <c r="B213" s="40"/>
      <c r="C213" s="41"/>
      <c r="D213" s="235" t="s">
        <v>233</v>
      </c>
      <c r="E213" s="41"/>
      <c r="F213" s="287" t="s">
        <v>263</v>
      </c>
      <c r="G213" s="41"/>
      <c r="H213" s="41"/>
      <c r="I213" s="288"/>
      <c r="J213" s="41"/>
      <c r="K213" s="41"/>
      <c r="L213" s="45"/>
      <c r="M213" s="289"/>
      <c r="N213" s="290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233</v>
      </c>
      <c r="AU213" s="18" t="s">
        <v>85</v>
      </c>
    </row>
    <row r="214" s="2" customFormat="1" ht="21.75" customHeight="1">
      <c r="A214" s="39"/>
      <c r="B214" s="40"/>
      <c r="C214" s="277" t="s">
        <v>298</v>
      </c>
      <c r="D214" s="277" t="s">
        <v>212</v>
      </c>
      <c r="E214" s="278" t="s">
        <v>299</v>
      </c>
      <c r="F214" s="279" t="s">
        <v>300</v>
      </c>
      <c r="G214" s="280" t="s">
        <v>252</v>
      </c>
      <c r="H214" s="281">
        <v>2</v>
      </c>
      <c r="I214" s="282"/>
      <c r="J214" s="283">
        <f>ROUND(I214*H214,2)</f>
        <v>0</v>
      </c>
      <c r="K214" s="279" t="s">
        <v>141</v>
      </c>
      <c r="L214" s="284"/>
      <c r="M214" s="285" t="s">
        <v>1</v>
      </c>
      <c r="N214" s="286" t="s">
        <v>41</v>
      </c>
      <c r="O214" s="92"/>
      <c r="P214" s="229">
        <f>O214*H214</f>
        <v>0</v>
      </c>
      <c r="Q214" s="229">
        <v>0.0070000000000000001</v>
      </c>
      <c r="R214" s="229">
        <f>Q214*H214</f>
        <v>0.014</v>
      </c>
      <c r="S214" s="229">
        <v>0</v>
      </c>
      <c r="T214" s="230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1" t="s">
        <v>175</v>
      </c>
      <c r="AT214" s="231" t="s">
        <v>212</v>
      </c>
      <c r="AU214" s="231" t="s">
        <v>85</v>
      </c>
      <c r="AY214" s="18" t="s">
        <v>135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18" t="s">
        <v>81</v>
      </c>
      <c r="BK214" s="232">
        <f>ROUND(I214*H214,2)</f>
        <v>0</v>
      </c>
      <c r="BL214" s="18" t="s">
        <v>142</v>
      </c>
      <c r="BM214" s="231" t="s">
        <v>301</v>
      </c>
    </row>
    <row r="215" s="2" customFormat="1">
      <c r="A215" s="39"/>
      <c r="B215" s="40"/>
      <c r="C215" s="41"/>
      <c r="D215" s="235" t="s">
        <v>233</v>
      </c>
      <c r="E215" s="41"/>
      <c r="F215" s="287" t="s">
        <v>263</v>
      </c>
      <c r="G215" s="41"/>
      <c r="H215" s="41"/>
      <c r="I215" s="288"/>
      <c r="J215" s="41"/>
      <c r="K215" s="41"/>
      <c r="L215" s="45"/>
      <c r="M215" s="289"/>
      <c r="N215" s="290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233</v>
      </c>
      <c r="AU215" s="18" t="s">
        <v>85</v>
      </c>
    </row>
    <row r="216" s="2" customFormat="1" ht="24.15" customHeight="1">
      <c r="A216" s="39"/>
      <c r="B216" s="40"/>
      <c r="C216" s="220" t="s">
        <v>302</v>
      </c>
      <c r="D216" s="220" t="s">
        <v>137</v>
      </c>
      <c r="E216" s="221" t="s">
        <v>303</v>
      </c>
      <c r="F216" s="222" t="s">
        <v>304</v>
      </c>
      <c r="G216" s="223" t="s">
        <v>252</v>
      </c>
      <c r="H216" s="224">
        <v>3</v>
      </c>
      <c r="I216" s="225"/>
      <c r="J216" s="226">
        <f>ROUND(I216*H216,2)</f>
        <v>0</v>
      </c>
      <c r="K216" s="222" t="s">
        <v>141</v>
      </c>
      <c r="L216" s="45"/>
      <c r="M216" s="227" t="s">
        <v>1</v>
      </c>
      <c r="N216" s="228" t="s">
        <v>41</v>
      </c>
      <c r="O216" s="92"/>
      <c r="P216" s="229">
        <f>O216*H216</f>
        <v>0</v>
      </c>
      <c r="Q216" s="229">
        <v>0.00167</v>
      </c>
      <c r="R216" s="229">
        <f>Q216*H216</f>
        <v>0.0050100000000000006</v>
      </c>
      <c r="S216" s="229">
        <v>0</v>
      </c>
      <c r="T216" s="230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1" t="s">
        <v>142</v>
      </c>
      <c r="AT216" s="231" t="s">
        <v>137</v>
      </c>
      <c r="AU216" s="231" t="s">
        <v>85</v>
      </c>
      <c r="AY216" s="18" t="s">
        <v>135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18" t="s">
        <v>81</v>
      </c>
      <c r="BK216" s="232">
        <f>ROUND(I216*H216,2)</f>
        <v>0</v>
      </c>
      <c r="BL216" s="18" t="s">
        <v>142</v>
      </c>
      <c r="BM216" s="231" t="s">
        <v>305</v>
      </c>
    </row>
    <row r="217" s="2" customFormat="1" ht="33" customHeight="1">
      <c r="A217" s="39"/>
      <c r="B217" s="40"/>
      <c r="C217" s="277" t="s">
        <v>306</v>
      </c>
      <c r="D217" s="277" t="s">
        <v>212</v>
      </c>
      <c r="E217" s="278" t="s">
        <v>307</v>
      </c>
      <c r="F217" s="279" t="s">
        <v>308</v>
      </c>
      <c r="G217" s="280" t="s">
        <v>252</v>
      </c>
      <c r="H217" s="281">
        <v>1</v>
      </c>
      <c r="I217" s="282"/>
      <c r="J217" s="283">
        <f>ROUND(I217*H217,2)</f>
        <v>0</v>
      </c>
      <c r="K217" s="279" t="s">
        <v>141</v>
      </c>
      <c r="L217" s="284"/>
      <c r="M217" s="285" t="s">
        <v>1</v>
      </c>
      <c r="N217" s="286" t="s">
        <v>41</v>
      </c>
      <c r="O217" s="92"/>
      <c r="P217" s="229">
        <f>O217*H217</f>
        <v>0</v>
      </c>
      <c r="Q217" s="229">
        <v>0.0077000000000000002</v>
      </c>
      <c r="R217" s="229">
        <f>Q217*H217</f>
        <v>0.0077000000000000002</v>
      </c>
      <c r="S217" s="229">
        <v>0</v>
      </c>
      <c r="T217" s="230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1" t="s">
        <v>175</v>
      </c>
      <c r="AT217" s="231" t="s">
        <v>212</v>
      </c>
      <c r="AU217" s="231" t="s">
        <v>85</v>
      </c>
      <c r="AY217" s="18" t="s">
        <v>135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18" t="s">
        <v>81</v>
      </c>
      <c r="BK217" s="232">
        <f>ROUND(I217*H217,2)</f>
        <v>0</v>
      </c>
      <c r="BL217" s="18" t="s">
        <v>142</v>
      </c>
      <c r="BM217" s="231" t="s">
        <v>309</v>
      </c>
    </row>
    <row r="218" s="2" customFormat="1">
      <c r="A218" s="39"/>
      <c r="B218" s="40"/>
      <c r="C218" s="41"/>
      <c r="D218" s="235" t="s">
        <v>233</v>
      </c>
      <c r="E218" s="41"/>
      <c r="F218" s="287" t="s">
        <v>263</v>
      </c>
      <c r="G218" s="41"/>
      <c r="H218" s="41"/>
      <c r="I218" s="288"/>
      <c r="J218" s="41"/>
      <c r="K218" s="41"/>
      <c r="L218" s="45"/>
      <c r="M218" s="289"/>
      <c r="N218" s="290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233</v>
      </c>
      <c r="AU218" s="18" t="s">
        <v>85</v>
      </c>
    </row>
    <row r="219" s="2" customFormat="1" ht="24.15" customHeight="1">
      <c r="A219" s="39"/>
      <c r="B219" s="40"/>
      <c r="C219" s="277" t="s">
        <v>310</v>
      </c>
      <c r="D219" s="277" t="s">
        <v>212</v>
      </c>
      <c r="E219" s="278" t="s">
        <v>311</v>
      </c>
      <c r="F219" s="279" t="s">
        <v>312</v>
      </c>
      <c r="G219" s="280" t="s">
        <v>252</v>
      </c>
      <c r="H219" s="281">
        <v>8</v>
      </c>
      <c r="I219" s="282"/>
      <c r="J219" s="283">
        <f>ROUND(I219*H219,2)</f>
        <v>0</v>
      </c>
      <c r="K219" s="279" t="s">
        <v>1</v>
      </c>
      <c r="L219" s="284"/>
      <c r="M219" s="285" t="s">
        <v>1</v>
      </c>
      <c r="N219" s="286" t="s">
        <v>41</v>
      </c>
      <c r="O219" s="92"/>
      <c r="P219" s="229">
        <f>O219*H219</f>
        <v>0</v>
      </c>
      <c r="Q219" s="229">
        <v>0.001</v>
      </c>
      <c r="R219" s="229">
        <f>Q219*H219</f>
        <v>0.0080000000000000002</v>
      </c>
      <c r="S219" s="229">
        <v>0</v>
      </c>
      <c r="T219" s="230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1" t="s">
        <v>175</v>
      </c>
      <c r="AT219" s="231" t="s">
        <v>212</v>
      </c>
      <c r="AU219" s="231" t="s">
        <v>85</v>
      </c>
      <c r="AY219" s="18" t="s">
        <v>135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18" t="s">
        <v>81</v>
      </c>
      <c r="BK219" s="232">
        <f>ROUND(I219*H219,2)</f>
        <v>0</v>
      </c>
      <c r="BL219" s="18" t="s">
        <v>142</v>
      </c>
      <c r="BM219" s="231" t="s">
        <v>313</v>
      </c>
    </row>
    <row r="220" s="2" customFormat="1">
      <c r="A220" s="39"/>
      <c r="B220" s="40"/>
      <c r="C220" s="41"/>
      <c r="D220" s="235" t="s">
        <v>233</v>
      </c>
      <c r="E220" s="41"/>
      <c r="F220" s="287" t="s">
        <v>263</v>
      </c>
      <c r="G220" s="41"/>
      <c r="H220" s="41"/>
      <c r="I220" s="288"/>
      <c r="J220" s="41"/>
      <c r="K220" s="41"/>
      <c r="L220" s="45"/>
      <c r="M220" s="289"/>
      <c r="N220" s="290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233</v>
      </c>
      <c r="AU220" s="18" t="s">
        <v>85</v>
      </c>
    </row>
    <row r="221" s="2" customFormat="1" ht="16.5" customHeight="1">
      <c r="A221" s="39"/>
      <c r="B221" s="40"/>
      <c r="C221" s="277" t="s">
        <v>314</v>
      </c>
      <c r="D221" s="277" t="s">
        <v>212</v>
      </c>
      <c r="E221" s="278" t="s">
        <v>315</v>
      </c>
      <c r="F221" s="279" t="s">
        <v>316</v>
      </c>
      <c r="G221" s="280" t="s">
        <v>252</v>
      </c>
      <c r="H221" s="281">
        <v>2</v>
      </c>
      <c r="I221" s="282"/>
      <c r="J221" s="283">
        <f>ROUND(I221*H221,2)</f>
        <v>0</v>
      </c>
      <c r="K221" s="279" t="s">
        <v>1</v>
      </c>
      <c r="L221" s="284"/>
      <c r="M221" s="285" t="s">
        <v>1</v>
      </c>
      <c r="N221" s="286" t="s">
        <v>41</v>
      </c>
      <c r="O221" s="92"/>
      <c r="P221" s="229">
        <f>O221*H221</f>
        <v>0</v>
      </c>
      <c r="Q221" s="229">
        <v>0.012999999999999999</v>
      </c>
      <c r="R221" s="229">
        <f>Q221*H221</f>
        <v>0.025999999999999999</v>
      </c>
      <c r="S221" s="229">
        <v>0</v>
      </c>
      <c r="T221" s="230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1" t="s">
        <v>175</v>
      </c>
      <c r="AT221" s="231" t="s">
        <v>212</v>
      </c>
      <c r="AU221" s="231" t="s">
        <v>85</v>
      </c>
      <c r="AY221" s="18" t="s">
        <v>135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18" t="s">
        <v>81</v>
      </c>
      <c r="BK221" s="232">
        <f>ROUND(I221*H221,2)</f>
        <v>0</v>
      </c>
      <c r="BL221" s="18" t="s">
        <v>142</v>
      </c>
      <c r="BM221" s="231" t="s">
        <v>317</v>
      </c>
    </row>
    <row r="222" s="2" customFormat="1">
      <c r="A222" s="39"/>
      <c r="B222" s="40"/>
      <c r="C222" s="41"/>
      <c r="D222" s="235" t="s">
        <v>233</v>
      </c>
      <c r="E222" s="41"/>
      <c r="F222" s="287" t="s">
        <v>263</v>
      </c>
      <c r="G222" s="41"/>
      <c r="H222" s="41"/>
      <c r="I222" s="288"/>
      <c r="J222" s="41"/>
      <c r="K222" s="41"/>
      <c r="L222" s="45"/>
      <c r="M222" s="289"/>
      <c r="N222" s="290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233</v>
      </c>
      <c r="AU222" s="18" t="s">
        <v>85</v>
      </c>
    </row>
    <row r="223" s="2" customFormat="1" ht="24.15" customHeight="1">
      <c r="A223" s="39"/>
      <c r="B223" s="40"/>
      <c r="C223" s="220" t="s">
        <v>318</v>
      </c>
      <c r="D223" s="220" t="s">
        <v>137</v>
      </c>
      <c r="E223" s="221" t="s">
        <v>319</v>
      </c>
      <c r="F223" s="222" t="s">
        <v>320</v>
      </c>
      <c r="G223" s="223" t="s">
        <v>252</v>
      </c>
      <c r="H223" s="224">
        <v>2</v>
      </c>
      <c r="I223" s="225"/>
      <c r="J223" s="226">
        <f>ROUND(I223*H223,2)</f>
        <v>0</v>
      </c>
      <c r="K223" s="222" t="s">
        <v>141</v>
      </c>
      <c r="L223" s="45"/>
      <c r="M223" s="227" t="s">
        <v>1</v>
      </c>
      <c r="N223" s="228" t="s">
        <v>41</v>
      </c>
      <c r="O223" s="92"/>
      <c r="P223" s="229">
        <f>O223*H223</f>
        <v>0</v>
      </c>
      <c r="Q223" s="229">
        <v>0</v>
      </c>
      <c r="R223" s="229">
        <f>Q223*H223</f>
        <v>0</v>
      </c>
      <c r="S223" s="229">
        <v>0</v>
      </c>
      <c r="T223" s="230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1" t="s">
        <v>142</v>
      </c>
      <c r="AT223" s="231" t="s">
        <v>137</v>
      </c>
      <c r="AU223" s="231" t="s">
        <v>85</v>
      </c>
      <c r="AY223" s="18" t="s">
        <v>135</v>
      </c>
      <c r="BE223" s="232">
        <f>IF(N223="základní",J223,0)</f>
        <v>0</v>
      </c>
      <c r="BF223" s="232">
        <f>IF(N223="snížená",J223,0)</f>
        <v>0</v>
      </c>
      <c r="BG223" s="232">
        <f>IF(N223="zákl. přenesená",J223,0)</f>
        <v>0</v>
      </c>
      <c r="BH223" s="232">
        <f>IF(N223="sníž. přenesená",J223,0)</f>
        <v>0</v>
      </c>
      <c r="BI223" s="232">
        <f>IF(N223="nulová",J223,0)</f>
        <v>0</v>
      </c>
      <c r="BJ223" s="18" t="s">
        <v>81</v>
      </c>
      <c r="BK223" s="232">
        <f>ROUND(I223*H223,2)</f>
        <v>0</v>
      </c>
      <c r="BL223" s="18" t="s">
        <v>142</v>
      </c>
      <c r="BM223" s="231" t="s">
        <v>321</v>
      </c>
    </row>
    <row r="224" s="2" customFormat="1" ht="37.8" customHeight="1">
      <c r="A224" s="39"/>
      <c r="B224" s="40"/>
      <c r="C224" s="277" t="s">
        <v>322</v>
      </c>
      <c r="D224" s="277" t="s">
        <v>212</v>
      </c>
      <c r="E224" s="278" t="s">
        <v>323</v>
      </c>
      <c r="F224" s="279" t="s">
        <v>324</v>
      </c>
      <c r="G224" s="280" t="s">
        <v>252</v>
      </c>
      <c r="H224" s="281">
        <v>2</v>
      </c>
      <c r="I224" s="282"/>
      <c r="J224" s="283">
        <f>ROUND(I224*H224,2)</f>
        <v>0</v>
      </c>
      <c r="K224" s="279" t="s">
        <v>141</v>
      </c>
      <c r="L224" s="284"/>
      <c r="M224" s="285" t="s">
        <v>1</v>
      </c>
      <c r="N224" s="286" t="s">
        <v>41</v>
      </c>
      <c r="O224" s="92"/>
      <c r="P224" s="229">
        <f>O224*H224</f>
        <v>0</v>
      </c>
      <c r="Q224" s="229">
        <v>0.012999999999999999</v>
      </c>
      <c r="R224" s="229">
        <f>Q224*H224</f>
        <v>0.025999999999999999</v>
      </c>
      <c r="S224" s="229">
        <v>0</v>
      </c>
      <c r="T224" s="230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1" t="s">
        <v>175</v>
      </c>
      <c r="AT224" s="231" t="s">
        <v>212</v>
      </c>
      <c r="AU224" s="231" t="s">
        <v>85</v>
      </c>
      <c r="AY224" s="18" t="s">
        <v>135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18" t="s">
        <v>81</v>
      </c>
      <c r="BK224" s="232">
        <f>ROUND(I224*H224,2)</f>
        <v>0</v>
      </c>
      <c r="BL224" s="18" t="s">
        <v>142</v>
      </c>
      <c r="BM224" s="231" t="s">
        <v>325</v>
      </c>
    </row>
    <row r="225" s="2" customFormat="1">
      <c r="A225" s="39"/>
      <c r="B225" s="40"/>
      <c r="C225" s="41"/>
      <c r="D225" s="235" t="s">
        <v>233</v>
      </c>
      <c r="E225" s="41"/>
      <c r="F225" s="287" t="s">
        <v>263</v>
      </c>
      <c r="G225" s="41"/>
      <c r="H225" s="41"/>
      <c r="I225" s="288"/>
      <c r="J225" s="41"/>
      <c r="K225" s="41"/>
      <c r="L225" s="45"/>
      <c r="M225" s="289"/>
      <c r="N225" s="290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233</v>
      </c>
      <c r="AU225" s="18" t="s">
        <v>85</v>
      </c>
    </row>
    <row r="226" s="2" customFormat="1" ht="24.15" customHeight="1">
      <c r="A226" s="39"/>
      <c r="B226" s="40"/>
      <c r="C226" s="220" t="s">
        <v>326</v>
      </c>
      <c r="D226" s="220" t="s">
        <v>137</v>
      </c>
      <c r="E226" s="221" t="s">
        <v>327</v>
      </c>
      <c r="F226" s="222" t="s">
        <v>328</v>
      </c>
      <c r="G226" s="223" t="s">
        <v>140</v>
      </c>
      <c r="H226" s="224">
        <v>100</v>
      </c>
      <c r="I226" s="225"/>
      <c r="J226" s="226">
        <f>ROUND(I226*H226,2)</f>
        <v>0</v>
      </c>
      <c r="K226" s="222" t="s">
        <v>141</v>
      </c>
      <c r="L226" s="45"/>
      <c r="M226" s="227" t="s">
        <v>1</v>
      </c>
      <c r="N226" s="228" t="s">
        <v>41</v>
      </c>
      <c r="O226" s="92"/>
      <c r="P226" s="229">
        <f>O226*H226</f>
        <v>0</v>
      </c>
      <c r="Q226" s="229">
        <v>0</v>
      </c>
      <c r="R226" s="229">
        <f>Q226*H226</f>
        <v>0</v>
      </c>
      <c r="S226" s="229">
        <v>0</v>
      </c>
      <c r="T226" s="230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1" t="s">
        <v>142</v>
      </c>
      <c r="AT226" s="231" t="s">
        <v>137</v>
      </c>
      <c r="AU226" s="231" t="s">
        <v>85</v>
      </c>
      <c r="AY226" s="18" t="s">
        <v>135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18" t="s">
        <v>81</v>
      </c>
      <c r="BK226" s="232">
        <f>ROUND(I226*H226,2)</f>
        <v>0</v>
      </c>
      <c r="BL226" s="18" t="s">
        <v>142</v>
      </c>
      <c r="BM226" s="231" t="s">
        <v>329</v>
      </c>
    </row>
    <row r="227" s="2" customFormat="1" ht="24.15" customHeight="1">
      <c r="A227" s="39"/>
      <c r="B227" s="40"/>
      <c r="C227" s="277" t="s">
        <v>330</v>
      </c>
      <c r="D227" s="277" t="s">
        <v>212</v>
      </c>
      <c r="E227" s="278" t="s">
        <v>331</v>
      </c>
      <c r="F227" s="279" t="s">
        <v>332</v>
      </c>
      <c r="G227" s="280" t="s">
        <v>140</v>
      </c>
      <c r="H227" s="281">
        <v>100</v>
      </c>
      <c r="I227" s="282"/>
      <c r="J227" s="283">
        <f>ROUND(I227*H227,2)</f>
        <v>0</v>
      </c>
      <c r="K227" s="279" t="s">
        <v>141</v>
      </c>
      <c r="L227" s="284"/>
      <c r="M227" s="285" t="s">
        <v>1</v>
      </c>
      <c r="N227" s="286" t="s">
        <v>41</v>
      </c>
      <c r="O227" s="92"/>
      <c r="P227" s="229">
        <f>O227*H227</f>
        <v>0</v>
      </c>
      <c r="Q227" s="229">
        <v>0.00027999999999999998</v>
      </c>
      <c r="R227" s="229">
        <f>Q227*H227</f>
        <v>0.027999999999999997</v>
      </c>
      <c r="S227" s="229">
        <v>0</v>
      </c>
      <c r="T227" s="230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1" t="s">
        <v>175</v>
      </c>
      <c r="AT227" s="231" t="s">
        <v>212</v>
      </c>
      <c r="AU227" s="231" t="s">
        <v>85</v>
      </c>
      <c r="AY227" s="18" t="s">
        <v>135</v>
      </c>
      <c r="BE227" s="232">
        <f>IF(N227="základní",J227,0)</f>
        <v>0</v>
      </c>
      <c r="BF227" s="232">
        <f>IF(N227="snížená",J227,0)</f>
        <v>0</v>
      </c>
      <c r="BG227" s="232">
        <f>IF(N227="zákl. přenesená",J227,0)</f>
        <v>0</v>
      </c>
      <c r="BH227" s="232">
        <f>IF(N227="sníž. přenesená",J227,0)</f>
        <v>0</v>
      </c>
      <c r="BI227" s="232">
        <f>IF(N227="nulová",J227,0)</f>
        <v>0</v>
      </c>
      <c r="BJ227" s="18" t="s">
        <v>81</v>
      </c>
      <c r="BK227" s="232">
        <f>ROUND(I227*H227,2)</f>
        <v>0</v>
      </c>
      <c r="BL227" s="18" t="s">
        <v>142</v>
      </c>
      <c r="BM227" s="231" t="s">
        <v>333</v>
      </c>
    </row>
    <row r="228" s="2" customFormat="1">
      <c r="A228" s="39"/>
      <c r="B228" s="40"/>
      <c r="C228" s="41"/>
      <c r="D228" s="235" t="s">
        <v>233</v>
      </c>
      <c r="E228" s="41"/>
      <c r="F228" s="287" t="s">
        <v>263</v>
      </c>
      <c r="G228" s="41"/>
      <c r="H228" s="41"/>
      <c r="I228" s="288"/>
      <c r="J228" s="41"/>
      <c r="K228" s="41"/>
      <c r="L228" s="45"/>
      <c r="M228" s="289"/>
      <c r="N228" s="290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233</v>
      </c>
      <c r="AU228" s="18" t="s">
        <v>85</v>
      </c>
    </row>
    <row r="229" s="2" customFormat="1" ht="21.75" customHeight="1">
      <c r="A229" s="39"/>
      <c r="B229" s="40"/>
      <c r="C229" s="277" t="s">
        <v>334</v>
      </c>
      <c r="D229" s="277" t="s">
        <v>212</v>
      </c>
      <c r="E229" s="278" t="s">
        <v>335</v>
      </c>
      <c r="F229" s="279" t="s">
        <v>336</v>
      </c>
      <c r="G229" s="280" t="s">
        <v>252</v>
      </c>
      <c r="H229" s="281">
        <v>12</v>
      </c>
      <c r="I229" s="282"/>
      <c r="J229" s="283">
        <f>ROUND(I229*H229,2)</f>
        <v>0</v>
      </c>
      <c r="K229" s="279" t="s">
        <v>1</v>
      </c>
      <c r="L229" s="284"/>
      <c r="M229" s="285" t="s">
        <v>1</v>
      </c>
      <c r="N229" s="286" t="s">
        <v>41</v>
      </c>
      <c r="O229" s="92"/>
      <c r="P229" s="229">
        <f>O229*H229</f>
        <v>0</v>
      </c>
      <c r="Q229" s="229">
        <v>9.0000000000000006E-05</v>
      </c>
      <c r="R229" s="229">
        <f>Q229*H229</f>
        <v>0.00108</v>
      </c>
      <c r="S229" s="229">
        <v>0</v>
      </c>
      <c r="T229" s="230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1" t="s">
        <v>175</v>
      </c>
      <c r="AT229" s="231" t="s">
        <v>212</v>
      </c>
      <c r="AU229" s="231" t="s">
        <v>85</v>
      </c>
      <c r="AY229" s="18" t="s">
        <v>135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18" t="s">
        <v>81</v>
      </c>
      <c r="BK229" s="232">
        <f>ROUND(I229*H229,2)</f>
        <v>0</v>
      </c>
      <c r="BL229" s="18" t="s">
        <v>142</v>
      </c>
      <c r="BM229" s="231" t="s">
        <v>337</v>
      </c>
    </row>
    <row r="230" s="2" customFormat="1">
      <c r="A230" s="39"/>
      <c r="B230" s="40"/>
      <c r="C230" s="41"/>
      <c r="D230" s="235" t="s">
        <v>233</v>
      </c>
      <c r="E230" s="41"/>
      <c r="F230" s="287" t="s">
        <v>263</v>
      </c>
      <c r="G230" s="41"/>
      <c r="H230" s="41"/>
      <c r="I230" s="288"/>
      <c r="J230" s="41"/>
      <c r="K230" s="41"/>
      <c r="L230" s="45"/>
      <c r="M230" s="289"/>
      <c r="N230" s="290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233</v>
      </c>
      <c r="AU230" s="18" t="s">
        <v>85</v>
      </c>
    </row>
    <row r="231" s="2" customFormat="1" ht="24.15" customHeight="1">
      <c r="A231" s="39"/>
      <c r="B231" s="40"/>
      <c r="C231" s="220" t="s">
        <v>338</v>
      </c>
      <c r="D231" s="220" t="s">
        <v>137</v>
      </c>
      <c r="E231" s="221" t="s">
        <v>339</v>
      </c>
      <c r="F231" s="222" t="s">
        <v>340</v>
      </c>
      <c r="G231" s="223" t="s">
        <v>140</v>
      </c>
      <c r="H231" s="224">
        <v>6</v>
      </c>
      <c r="I231" s="225"/>
      <c r="J231" s="226">
        <f>ROUND(I231*H231,2)</f>
        <v>0</v>
      </c>
      <c r="K231" s="222" t="s">
        <v>141</v>
      </c>
      <c r="L231" s="45"/>
      <c r="M231" s="227" t="s">
        <v>1</v>
      </c>
      <c r="N231" s="228" t="s">
        <v>41</v>
      </c>
      <c r="O231" s="92"/>
      <c r="P231" s="229">
        <f>O231*H231</f>
        <v>0</v>
      </c>
      <c r="Q231" s="229">
        <v>0</v>
      </c>
      <c r="R231" s="229">
        <f>Q231*H231</f>
        <v>0</v>
      </c>
      <c r="S231" s="229">
        <v>0</v>
      </c>
      <c r="T231" s="230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1" t="s">
        <v>142</v>
      </c>
      <c r="AT231" s="231" t="s">
        <v>137</v>
      </c>
      <c r="AU231" s="231" t="s">
        <v>85</v>
      </c>
      <c r="AY231" s="18" t="s">
        <v>135</v>
      </c>
      <c r="BE231" s="232">
        <f>IF(N231="základní",J231,0)</f>
        <v>0</v>
      </c>
      <c r="BF231" s="232">
        <f>IF(N231="snížená",J231,0)</f>
        <v>0</v>
      </c>
      <c r="BG231" s="232">
        <f>IF(N231="zákl. přenesená",J231,0)</f>
        <v>0</v>
      </c>
      <c r="BH231" s="232">
        <f>IF(N231="sníž. přenesená",J231,0)</f>
        <v>0</v>
      </c>
      <c r="BI231" s="232">
        <f>IF(N231="nulová",J231,0)</f>
        <v>0</v>
      </c>
      <c r="BJ231" s="18" t="s">
        <v>81</v>
      </c>
      <c r="BK231" s="232">
        <f>ROUND(I231*H231,2)</f>
        <v>0</v>
      </c>
      <c r="BL231" s="18" t="s">
        <v>142</v>
      </c>
      <c r="BM231" s="231" t="s">
        <v>341</v>
      </c>
    </row>
    <row r="232" s="2" customFormat="1" ht="24.15" customHeight="1">
      <c r="A232" s="39"/>
      <c r="B232" s="40"/>
      <c r="C232" s="277" t="s">
        <v>342</v>
      </c>
      <c r="D232" s="277" t="s">
        <v>212</v>
      </c>
      <c r="E232" s="278" t="s">
        <v>343</v>
      </c>
      <c r="F232" s="279" t="s">
        <v>344</v>
      </c>
      <c r="G232" s="280" t="s">
        <v>140</v>
      </c>
      <c r="H232" s="281">
        <v>6</v>
      </c>
      <c r="I232" s="282"/>
      <c r="J232" s="283">
        <f>ROUND(I232*H232,2)</f>
        <v>0</v>
      </c>
      <c r="K232" s="279" t="s">
        <v>141</v>
      </c>
      <c r="L232" s="284"/>
      <c r="M232" s="285" t="s">
        <v>1</v>
      </c>
      <c r="N232" s="286" t="s">
        <v>41</v>
      </c>
      <c r="O232" s="92"/>
      <c r="P232" s="229">
        <f>O232*H232</f>
        <v>0</v>
      </c>
      <c r="Q232" s="229">
        <v>0.00106</v>
      </c>
      <c r="R232" s="229">
        <f>Q232*H232</f>
        <v>0.0063599999999999993</v>
      </c>
      <c r="S232" s="229">
        <v>0</v>
      </c>
      <c r="T232" s="230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1" t="s">
        <v>175</v>
      </c>
      <c r="AT232" s="231" t="s">
        <v>212</v>
      </c>
      <c r="AU232" s="231" t="s">
        <v>85</v>
      </c>
      <c r="AY232" s="18" t="s">
        <v>135</v>
      </c>
      <c r="BE232" s="232">
        <f>IF(N232="základní",J232,0)</f>
        <v>0</v>
      </c>
      <c r="BF232" s="232">
        <f>IF(N232="snížená",J232,0)</f>
        <v>0</v>
      </c>
      <c r="BG232" s="232">
        <f>IF(N232="zákl. přenesená",J232,0)</f>
        <v>0</v>
      </c>
      <c r="BH232" s="232">
        <f>IF(N232="sníž. přenesená",J232,0)</f>
        <v>0</v>
      </c>
      <c r="BI232" s="232">
        <f>IF(N232="nulová",J232,0)</f>
        <v>0</v>
      </c>
      <c r="BJ232" s="18" t="s">
        <v>81</v>
      </c>
      <c r="BK232" s="232">
        <f>ROUND(I232*H232,2)</f>
        <v>0</v>
      </c>
      <c r="BL232" s="18" t="s">
        <v>142</v>
      </c>
      <c r="BM232" s="231" t="s">
        <v>345</v>
      </c>
    </row>
    <row r="233" s="2" customFormat="1">
      <c r="A233" s="39"/>
      <c r="B233" s="40"/>
      <c r="C233" s="41"/>
      <c r="D233" s="235" t="s">
        <v>233</v>
      </c>
      <c r="E233" s="41"/>
      <c r="F233" s="287" t="s">
        <v>263</v>
      </c>
      <c r="G233" s="41"/>
      <c r="H233" s="41"/>
      <c r="I233" s="288"/>
      <c r="J233" s="41"/>
      <c r="K233" s="41"/>
      <c r="L233" s="45"/>
      <c r="M233" s="289"/>
      <c r="N233" s="290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233</v>
      </c>
      <c r="AU233" s="18" t="s">
        <v>85</v>
      </c>
    </row>
    <row r="234" s="2" customFormat="1" ht="21.75" customHeight="1">
      <c r="A234" s="39"/>
      <c r="B234" s="40"/>
      <c r="C234" s="277" t="s">
        <v>346</v>
      </c>
      <c r="D234" s="277" t="s">
        <v>212</v>
      </c>
      <c r="E234" s="278" t="s">
        <v>347</v>
      </c>
      <c r="F234" s="279" t="s">
        <v>348</v>
      </c>
      <c r="G234" s="280" t="s">
        <v>252</v>
      </c>
      <c r="H234" s="281">
        <v>2</v>
      </c>
      <c r="I234" s="282"/>
      <c r="J234" s="283">
        <f>ROUND(I234*H234,2)</f>
        <v>0</v>
      </c>
      <c r="K234" s="279" t="s">
        <v>1</v>
      </c>
      <c r="L234" s="284"/>
      <c r="M234" s="285" t="s">
        <v>1</v>
      </c>
      <c r="N234" s="286" t="s">
        <v>41</v>
      </c>
      <c r="O234" s="92"/>
      <c r="P234" s="229">
        <f>O234*H234</f>
        <v>0</v>
      </c>
      <c r="Q234" s="229">
        <v>9.0000000000000006E-05</v>
      </c>
      <c r="R234" s="229">
        <f>Q234*H234</f>
        <v>0.00018000000000000001</v>
      </c>
      <c r="S234" s="229">
        <v>0</v>
      </c>
      <c r="T234" s="230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31" t="s">
        <v>175</v>
      </c>
      <c r="AT234" s="231" t="s">
        <v>212</v>
      </c>
      <c r="AU234" s="231" t="s">
        <v>85</v>
      </c>
      <c r="AY234" s="18" t="s">
        <v>135</v>
      </c>
      <c r="BE234" s="232">
        <f>IF(N234="základní",J234,0)</f>
        <v>0</v>
      </c>
      <c r="BF234" s="232">
        <f>IF(N234="snížená",J234,0)</f>
        <v>0</v>
      </c>
      <c r="BG234" s="232">
        <f>IF(N234="zákl. přenesená",J234,0)</f>
        <v>0</v>
      </c>
      <c r="BH234" s="232">
        <f>IF(N234="sníž. přenesená",J234,0)</f>
        <v>0</v>
      </c>
      <c r="BI234" s="232">
        <f>IF(N234="nulová",J234,0)</f>
        <v>0</v>
      </c>
      <c r="BJ234" s="18" t="s">
        <v>81</v>
      </c>
      <c r="BK234" s="232">
        <f>ROUND(I234*H234,2)</f>
        <v>0</v>
      </c>
      <c r="BL234" s="18" t="s">
        <v>142</v>
      </c>
      <c r="BM234" s="231" t="s">
        <v>349</v>
      </c>
    </row>
    <row r="235" s="2" customFormat="1">
      <c r="A235" s="39"/>
      <c r="B235" s="40"/>
      <c r="C235" s="41"/>
      <c r="D235" s="235" t="s">
        <v>233</v>
      </c>
      <c r="E235" s="41"/>
      <c r="F235" s="287" t="s">
        <v>263</v>
      </c>
      <c r="G235" s="41"/>
      <c r="H235" s="41"/>
      <c r="I235" s="288"/>
      <c r="J235" s="41"/>
      <c r="K235" s="41"/>
      <c r="L235" s="45"/>
      <c r="M235" s="289"/>
      <c r="N235" s="290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233</v>
      </c>
      <c r="AU235" s="18" t="s">
        <v>85</v>
      </c>
    </row>
    <row r="236" s="2" customFormat="1" ht="24.15" customHeight="1">
      <c r="A236" s="39"/>
      <c r="B236" s="40"/>
      <c r="C236" s="277" t="s">
        <v>350</v>
      </c>
      <c r="D236" s="277" t="s">
        <v>212</v>
      </c>
      <c r="E236" s="278" t="s">
        <v>351</v>
      </c>
      <c r="F236" s="279" t="s">
        <v>352</v>
      </c>
      <c r="G236" s="280" t="s">
        <v>252</v>
      </c>
      <c r="H236" s="281">
        <v>2</v>
      </c>
      <c r="I236" s="282"/>
      <c r="J236" s="283">
        <f>ROUND(I236*H236,2)</f>
        <v>0</v>
      </c>
      <c r="K236" s="279" t="s">
        <v>1</v>
      </c>
      <c r="L236" s="284"/>
      <c r="M236" s="285" t="s">
        <v>1</v>
      </c>
      <c r="N236" s="286" t="s">
        <v>41</v>
      </c>
      <c r="O236" s="92"/>
      <c r="P236" s="229">
        <f>O236*H236</f>
        <v>0</v>
      </c>
      <c r="Q236" s="229">
        <v>9.0000000000000006E-05</v>
      </c>
      <c r="R236" s="229">
        <f>Q236*H236</f>
        <v>0.00018000000000000001</v>
      </c>
      <c r="S236" s="229">
        <v>0</v>
      </c>
      <c r="T236" s="230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1" t="s">
        <v>175</v>
      </c>
      <c r="AT236" s="231" t="s">
        <v>212</v>
      </c>
      <c r="AU236" s="231" t="s">
        <v>85</v>
      </c>
      <c r="AY236" s="18" t="s">
        <v>135</v>
      </c>
      <c r="BE236" s="232">
        <f>IF(N236="základní",J236,0)</f>
        <v>0</v>
      </c>
      <c r="BF236" s="232">
        <f>IF(N236="snížená",J236,0)</f>
        <v>0</v>
      </c>
      <c r="BG236" s="232">
        <f>IF(N236="zákl. přenesená",J236,0)</f>
        <v>0</v>
      </c>
      <c r="BH236" s="232">
        <f>IF(N236="sníž. přenesená",J236,0)</f>
        <v>0</v>
      </c>
      <c r="BI236" s="232">
        <f>IF(N236="nulová",J236,0)</f>
        <v>0</v>
      </c>
      <c r="BJ236" s="18" t="s">
        <v>81</v>
      </c>
      <c r="BK236" s="232">
        <f>ROUND(I236*H236,2)</f>
        <v>0</v>
      </c>
      <c r="BL236" s="18" t="s">
        <v>142</v>
      </c>
      <c r="BM236" s="231" t="s">
        <v>353</v>
      </c>
    </row>
    <row r="237" s="2" customFormat="1">
      <c r="A237" s="39"/>
      <c r="B237" s="40"/>
      <c r="C237" s="41"/>
      <c r="D237" s="235" t="s">
        <v>233</v>
      </c>
      <c r="E237" s="41"/>
      <c r="F237" s="287" t="s">
        <v>263</v>
      </c>
      <c r="G237" s="41"/>
      <c r="H237" s="41"/>
      <c r="I237" s="288"/>
      <c r="J237" s="41"/>
      <c r="K237" s="41"/>
      <c r="L237" s="45"/>
      <c r="M237" s="289"/>
      <c r="N237" s="290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233</v>
      </c>
      <c r="AU237" s="18" t="s">
        <v>85</v>
      </c>
    </row>
    <row r="238" s="2" customFormat="1" ht="24.15" customHeight="1">
      <c r="A238" s="39"/>
      <c r="B238" s="40"/>
      <c r="C238" s="220" t="s">
        <v>354</v>
      </c>
      <c r="D238" s="220" t="s">
        <v>137</v>
      </c>
      <c r="E238" s="221" t="s">
        <v>355</v>
      </c>
      <c r="F238" s="222" t="s">
        <v>356</v>
      </c>
      <c r="G238" s="223" t="s">
        <v>252</v>
      </c>
      <c r="H238" s="224">
        <v>12</v>
      </c>
      <c r="I238" s="225"/>
      <c r="J238" s="226">
        <f>ROUND(I238*H238,2)</f>
        <v>0</v>
      </c>
      <c r="K238" s="222" t="s">
        <v>141</v>
      </c>
      <c r="L238" s="45"/>
      <c r="M238" s="227" t="s">
        <v>1</v>
      </c>
      <c r="N238" s="228" t="s">
        <v>41</v>
      </c>
      <c r="O238" s="92"/>
      <c r="P238" s="229">
        <f>O238*H238</f>
        <v>0</v>
      </c>
      <c r="Q238" s="229">
        <v>0</v>
      </c>
      <c r="R238" s="229">
        <f>Q238*H238</f>
        <v>0</v>
      </c>
      <c r="S238" s="229">
        <v>0</v>
      </c>
      <c r="T238" s="230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1" t="s">
        <v>142</v>
      </c>
      <c r="AT238" s="231" t="s">
        <v>137</v>
      </c>
      <c r="AU238" s="231" t="s">
        <v>85</v>
      </c>
      <c r="AY238" s="18" t="s">
        <v>135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18" t="s">
        <v>81</v>
      </c>
      <c r="BK238" s="232">
        <f>ROUND(I238*H238,2)</f>
        <v>0</v>
      </c>
      <c r="BL238" s="18" t="s">
        <v>142</v>
      </c>
      <c r="BM238" s="231" t="s">
        <v>357</v>
      </c>
    </row>
    <row r="239" s="2" customFormat="1" ht="33" customHeight="1">
      <c r="A239" s="39"/>
      <c r="B239" s="40"/>
      <c r="C239" s="277" t="s">
        <v>358</v>
      </c>
      <c r="D239" s="277" t="s">
        <v>212</v>
      </c>
      <c r="E239" s="278" t="s">
        <v>359</v>
      </c>
      <c r="F239" s="279" t="s">
        <v>360</v>
      </c>
      <c r="G239" s="280" t="s">
        <v>252</v>
      </c>
      <c r="H239" s="281">
        <v>12</v>
      </c>
      <c r="I239" s="282"/>
      <c r="J239" s="283">
        <f>ROUND(I239*H239,2)</f>
        <v>0</v>
      </c>
      <c r="K239" s="279" t="s">
        <v>1</v>
      </c>
      <c r="L239" s="284"/>
      <c r="M239" s="285" t="s">
        <v>1</v>
      </c>
      <c r="N239" s="286" t="s">
        <v>41</v>
      </c>
      <c r="O239" s="92"/>
      <c r="P239" s="229">
        <f>O239*H239</f>
        <v>0</v>
      </c>
      <c r="Q239" s="229">
        <v>0.0030000000000000001</v>
      </c>
      <c r="R239" s="229">
        <f>Q239*H239</f>
        <v>0.036000000000000004</v>
      </c>
      <c r="S239" s="229">
        <v>0</v>
      </c>
      <c r="T239" s="230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31" t="s">
        <v>175</v>
      </c>
      <c r="AT239" s="231" t="s">
        <v>212</v>
      </c>
      <c r="AU239" s="231" t="s">
        <v>85</v>
      </c>
      <c r="AY239" s="18" t="s">
        <v>135</v>
      </c>
      <c r="BE239" s="232">
        <f>IF(N239="základní",J239,0)</f>
        <v>0</v>
      </c>
      <c r="BF239" s="232">
        <f>IF(N239="snížená",J239,0)</f>
        <v>0</v>
      </c>
      <c r="BG239" s="232">
        <f>IF(N239="zákl. přenesená",J239,0)</f>
        <v>0</v>
      </c>
      <c r="BH239" s="232">
        <f>IF(N239="sníž. přenesená",J239,0)</f>
        <v>0</v>
      </c>
      <c r="BI239" s="232">
        <f>IF(N239="nulová",J239,0)</f>
        <v>0</v>
      </c>
      <c r="BJ239" s="18" t="s">
        <v>81</v>
      </c>
      <c r="BK239" s="232">
        <f>ROUND(I239*H239,2)</f>
        <v>0</v>
      </c>
      <c r="BL239" s="18" t="s">
        <v>142</v>
      </c>
      <c r="BM239" s="231" t="s">
        <v>361</v>
      </c>
    </row>
    <row r="240" s="2" customFormat="1">
      <c r="A240" s="39"/>
      <c r="B240" s="40"/>
      <c r="C240" s="41"/>
      <c r="D240" s="235" t="s">
        <v>233</v>
      </c>
      <c r="E240" s="41"/>
      <c r="F240" s="287" t="s">
        <v>263</v>
      </c>
      <c r="G240" s="41"/>
      <c r="H240" s="41"/>
      <c r="I240" s="288"/>
      <c r="J240" s="41"/>
      <c r="K240" s="41"/>
      <c r="L240" s="45"/>
      <c r="M240" s="289"/>
      <c r="N240" s="290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233</v>
      </c>
      <c r="AU240" s="18" t="s">
        <v>85</v>
      </c>
    </row>
    <row r="241" s="2" customFormat="1" ht="24.15" customHeight="1">
      <c r="A241" s="39"/>
      <c r="B241" s="40"/>
      <c r="C241" s="277" t="s">
        <v>362</v>
      </c>
      <c r="D241" s="277" t="s">
        <v>212</v>
      </c>
      <c r="E241" s="278" t="s">
        <v>363</v>
      </c>
      <c r="F241" s="279" t="s">
        <v>364</v>
      </c>
      <c r="G241" s="280" t="s">
        <v>252</v>
      </c>
      <c r="H241" s="281">
        <v>14</v>
      </c>
      <c r="I241" s="282"/>
      <c r="J241" s="283">
        <f>ROUND(I241*H241,2)</f>
        <v>0</v>
      </c>
      <c r="K241" s="279" t="s">
        <v>1</v>
      </c>
      <c r="L241" s="284"/>
      <c r="M241" s="285" t="s">
        <v>1</v>
      </c>
      <c r="N241" s="286" t="s">
        <v>41</v>
      </c>
      <c r="O241" s="92"/>
      <c r="P241" s="229">
        <f>O241*H241</f>
        <v>0</v>
      </c>
      <c r="Q241" s="229">
        <v>0.0050000000000000001</v>
      </c>
      <c r="R241" s="229">
        <f>Q241*H241</f>
        <v>0.070000000000000007</v>
      </c>
      <c r="S241" s="229">
        <v>0</v>
      </c>
      <c r="T241" s="230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1" t="s">
        <v>175</v>
      </c>
      <c r="AT241" s="231" t="s">
        <v>212</v>
      </c>
      <c r="AU241" s="231" t="s">
        <v>85</v>
      </c>
      <c r="AY241" s="18" t="s">
        <v>135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18" t="s">
        <v>81</v>
      </c>
      <c r="BK241" s="232">
        <f>ROUND(I241*H241,2)</f>
        <v>0</v>
      </c>
      <c r="BL241" s="18" t="s">
        <v>142</v>
      </c>
      <c r="BM241" s="231" t="s">
        <v>365</v>
      </c>
    </row>
    <row r="242" s="2" customFormat="1">
      <c r="A242" s="39"/>
      <c r="B242" s="40"/>
      <c r="C242" s="41"/>
      <c r="D242" s="235" t="s">
        <v>233</v>
      </c>
      <c r="E242" s="41"/>
      <c r="F242" s="287" t="s">
        <v>263</v>
      </c>
      <c r="G242" s="41"/>
      <c r="H242" s="41"/>
      <c r="I242" s="288"/>
      <c r="J242" s="41"/>
      <c r="K242" s="41"/>
      <c r="L242" s="45"/>
      <c r="M242" s="289"/>
      <c r="N242" s="290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233</v>
      </c>
      <c r="AU242" s="18" t="s">
        <v>85</v>
      </c>
    </row>
    <row r="243" s="2" customFormat="1" ht="24.15" customHeight="1">
      <c r="A243" s="39"/>
      <c r="B243" s="40"/>
      <c r="C243" s="220" t="s">
        <v>366</v>
      </c>
      <c r="D243" s="220" t="s">
        <v>137</v>
      </c>
      <c r="E243" s="221" t="s">
        <v>367</v>
      </c>
      <c r="F243" s="222" t="s">
        <v>368</v>
      </c>
      <c r="G243" s="223" t="s">
        <v>252</v>
      </c>
      <c r="H243" s="224">
        <v>2</v>
      </c>
      <c r="I243" s="225"/>
      <c r="J243" s="226">
        <f>ROUND(I243*H243,2)</f>
        <v>0</v>
      </c>
      <c r="K243" s="222" t="s">
        <v>141</v>
      </c>
      <c r="L243" s="45"/>
      <c r="M243" s="227" t="s">
        <v>1</v>
      </c>
      <c r="N243" s="228" t="s">
        <v>41</v>
      </c>
      <c r="O243" s="92"/>
      <c r="P243" s="229">
        <f>O243*H243</f>
        <v>0</v>
      </c>
      <c r="Q243" s="229">
        <v>0</v>
      </c>
      <c r="R243" s="229">
        <f>Q243*H243</f>
        <v>0</v>
      </c>
      <c r="S243" s="229">
        <v>0</v>
      </c>
      <c r="T243" s="230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31" t="s">
        <v>142</v>
      </c>
      <c r="AT243" s="231" t="s">
        <v>137</v>
      </c>
      <c r="AU243" s="231" t="s">
        <v>85</v>
      </c>
      <c r="AY243" s="18" t="s">
        <v>135</v>
      </c>
      <c r="BE243" s="232">
        <f>IF(N243="základní",J243,0)</f>
        <v>0</v>
      </c>
      <c r="BF243" s="232">
        <f>IF(N243="snížená",J243,0)</f>
        <v>0</v>
      </c>
      <c r="BG243" s="232">
        <f>IF(N243="zákl. přenesená",J243,0)</f>
        <v>0</v>
      </c>
      <c r="BH243" s="232">
        <f>IF(N243="sníž. přenesená",J243,0)</f>
        <v>0</v>
      </c>
      <c r="BI243" s="232">
        <f>IF(N243="nulová",J243,0)</f>
        <v>0</v>
      </c>
      <c r="BJ243" s="18" t="s">
        <v>81</v>
      </c>
      <c r="BK243" s="232">
        <f>ROUND(I243*H243,2)</f>
        <v>0</v>
      </c>
      <c r="BL243" s="18" t="s">
        <v>142</v>
      </c>
      <c r="BM243" s="231" t="s">
        <v>369</v>
      </c>
    </row>
    <row r="244" s="2" customFormat="1" ht="24.15" customHeight="1">
      <c r="A244" s="39"/>
      <c r="B244" s="40"/>
      <c r="C244" s="277" t="s">
        <v>370</v>
      </c>
      <c r="D244" s="277" t="s">
        <v>212</v>
      </c>
      <c r="E244" s="278" t="s">
        <v>371</v>
      </c>
      <c r="F244" s="279" t="s">
        <v>372</v>
      </c>
      <c r="G244" s="280" t="s">
        <v>252</v>
      </c>
      <c r="H244" s="281">
        <v>2</v>
      </c>
      <c r="I244" s="282"/>
      <c r="J244" s="283">
        <f>ROUND(I244*H244,2)</f>
        <v>0</v>
      </c>
      <c r="K244" s="279" t="s">
        <v>1</v>
      </c>
      <c r="L244" s="284"/>
      <c r="M244" s="285" t="s">
        <v>1</v>
      </c>
      <c r="N244" s="286" t="s">
        <v>41</v>
      </c>
      <c r="O244" s="92"/>
      <c r="P244" s="229">
        <f>O244*H244</f>
        <v>0</v>
      </c>
      <c r="Q244" s="229">
        <v>0.0054000000000000003</v>
      </c>
      <c r="R244" s="229">
        <f>Q244*H244</f>
        <v>0.010800000000000001</v>
      </c>
      <c r="S244" s="229">
        <v>0</v>
      </c>
      <c r="T244" s="230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1" t="s">
        <v>175</v>
      </c>
      <c r="AT244" s="231" t="s">
        <v>212</v>
      </c>
      <c r="AU244" s="231" t="s">
        <v>85</v>
      </c>
      <c r="AY244" s="18" t="s">
        <v>135</v>
      </c>
      <c r="BE244" s="232">
        <f>IF(N244="základní",J244,0)</f>
        <v>0</v>
      </c>
      <c r="BF244" s="232">
        <f>IF(N244="snížená",J244,0)</f>
        <v>0</v>
      </c>
      <c r="BG244" s="232">
        <f>IF(N244="zákl. přenesená",J244,0)</f>
        <v>0</v>
      </c>
      <c r="BH244" s="232">
        <f>IF(N244="sníž. přenesená",J244,0)</f>
        <v>0</v>
      </c>
      <c r="BI244" s="232">
        <f>IF(N244="nulová",J244,0)</f>
        <v>0</v>
      </c>
      <c r="BJ244" s="18" t="s">
        <v>81</v>
      </c>
      <c r="BK244" s="232">
        <f>ROUND(I244*H244,2)</f>
        <v>0</v>
      </c>
      <c r="BL244" s="18" t="s">
        <v>142</v>
      </c>
      <c r="BM244" s="231" t="s">
        <v>373</v>
      </c>
    </row>
    <row r="245" s="2" customFormat="1">
      <c r="A245" s="39"/>
      <c r="B245" s="40"/>
      <c r="C245" s="41"/>
      <c r="D245" s="235" t="s">
        <v>233</v>
      </c>
      <c r="E245" s="41"/>
      <c r="F245" s="287" t="s">
        <v>263</v>
      </c>
      <c r="G245" s="41"/>
      <c r="H245" s="41"/>
      <c r="I245" s="288"/>
      <c r="J245" s="41"/>
      <c r="K245" s="41"/>
      <c r="L245" s="45"/>
      <c r="M245" s="289"/>
      <c r="N245" s="290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233</v>
      </c>
      <c r="AU245" s="18" t="s">
        <v>85</v>
      </c>
    </row>
    <row r="246" s="2" customFormat="1" ht="21.75" customHeight="1">
      <c r="A246" s="39"/>
      <c r="B246" s="40"/>
      <c r="C246" s="220" t="s">
        <v>374</v>
      </c>
      <c r="D246" s="220" t="s">
        <v>137</v>
      </c>
      <c r="E246" s="221" t="s">
        <v>375</v>
      </c>
      <c r="F246" s="222" t="s">
        <v>376</v>
      </c>
      <c r="G246" s="223" t="s">
        <v>252</v>
      </c>
      <c r="H246" s="224">
        <v>3</v>
      </c>
      <c r="I246" s="225"/>
      <c r="J246" s="226">
        <f>ROUND(I246*H246,2)</f>
        <v>0</v>
      </c>
      <c r="K246" s="222" t="s">
        <v>141</v>
      </c>
      <c r="L246" s="45"/>
      <c r="M246" s="227" t="s">
        <v>1</v>
      </c>
      <c r="N246" s="228" t="s">
        <v>41</v>
      </c>
      <c r="O246" s="92"/>
      <c r="P246" s="229">
        <f>O246*H246</f>
        <v>0</v>
      </c>
      <c r="Q246" s="229">
        <v>0.0016199999999999999</v>
      </c>
      <c r="R246" s="229">
        <f>Q246*H246</f>
        <v>0.0048599999999999997</v>
      </c>
      <c r="S246" s="229">
        <v>0</v>
      </c>
      <c r="T246" s="230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1" t="s">
        <v>142</v>
      </c>
      <c r="AT246" s="231" t="s">
        <v>137</v>
      </c>
      <c r="AU246" s="231" t="s">
        <v>85</v>
      </c>
      <c r="AY246" s="18" t="s">
        <v>135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18" t="s">
        <v>81</v>
      </c>
      <c r="BK246" s="232">
        <f>ROUND(I246*H246,2)</f>
        <v>0</v>
      </c>
      <c r="BL246" s="18" t="s">
        <v>142</v>
      </c>
      <c r="BM246" s="231" t="s">
        <v>377</v>
      </c>
    </row>
    <row r="247" s="2" customFormat="1" ht="24.15" customHeight="1">
      <c r="A247" s="39"/>
      <c r="B247" s="40"/>
      <c r="C247" s="277" t="s">
        <v>378</v>
      </c>
      <c r="D247" s="277" t="s">
        <v>212</v>
      </c>
      <c r="E247" s="278" t="s">
        <v>379</v>
      </c>
      <c r="F247" s="279" t="s">
        <v>380</v>
      </c>
      <c r="G247" s="280" t="s">
        <v>252</v>
      </c>
      <c r="H247" s="281">
        <v>3</v>
      </c>
      <c r="I247" s="282"/>
      <c r="J247" s="283">
        <f>ROUND(I247*H247,2)</f>
        <v>0</v>
      </c>
      <c r="K247" s="279" t="s">
        <v>141</v>
      </c>
      <c r="L247" s="284"/>
      <c r="M247" s="285" t="s">
        <v>1</v>
      </c>
      <c r="N247" s="286" t="s">
        <v>41</v>
      </c>
      <c r="O247" s="92"/>
      <c r="P247" s="229">
        <f>O247*H247</f>
        <v>0</v>
      </c>
      <c r="Q247" s="229">
        <v>0.017999999999999999</v>
      </c>
      <c r="R247" s="229">
        <f>Q247*H247</f>
        <v>0.053999999999999992</v>
      </c>
      <c r="S247" s="229">
        <v>0</v>
      </c>
      <c r="T247" s="230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31" t="s">
        <v>175</v>
      </c>
      <c r="AT247" s="231" t="s">
        <v>212</v>
      </c>
      <c r="AU247" s="231" t="s">
        <v>85</v>
      </c>
      <c r="AY247" s="18" t="s">
        <v>135</v>
      </c>
      <c r="BE247" s="232">
        <f>IF(N247="základní",J247,0)</f>
        <v>0</v>
      </c>
      <c r="BF247" s="232">
        <f>IF(N247="snížená",J247,0)</f>
        <v>0</v>
      </c>
      <c r="BG247" s="232">
        <f>IF(N247="zákl. přenesená",J247,0)</f>
        <v>0</v>
      </c>
      <c r="BH247" s="232">
        <f>IF(N247="sníž. přenesená",J247,0)</f>
        <v>0</v>
      </c>
      <c r="BI247" s="232">
        <f>IF(N247="nulová",J247,0)</f>
        <v>0</v>
      </c>
      <c r="BJ247" s="18" t="s">
        <v>81</v>
      </c>
      <c r="BK247" s="232">
        <f>ROUND(I247*H247,2)</f>
        <v>0</v>
      </c>
      <c r="BL247" s="18" t="s">
        <v>142</v>
      </c>
      <c r="BM247" s="231" t="s">
        <v>381</v>
      </c>
    </row>
    <row r="248" s="2" customFormat="1">
      <c r="A248" s="39"/>
      <c r="B248" s="40"/>
      <c r="C248" s="41"/>
      <c r="D248" s="235" t="s">
        <v>233</v>
      </c>
      <c r="E248" s="41"/>
      <c r="F248" s="287" t="s">
        <v>263</v>
      </c>
      <c r="G248" s="41"/>
      <c r="H248" s="41"/>
      <c r="I248" s="288"/>
      <c r="J248" s="41"/>
      <c r="K248" s="41"/>
      <c r="L248" s="45"/>
      <c r="M248" s="289"/>
      <c r="N248" s="290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233</v>
      </c>
      <c r="AU248" s="18" t="s">
        <v>85</v>
      </c>
    </row>
    <row r="249" s="2" customFormat="1" ht="24.15" customHeight="1">
      <c r="A249" s="39"/>
      <c r="B249" s="40"/>
      <c r="C249" s="277" t="s">
        <v>382</v>
      </c>
      <c r="D249" s="277" t="s">
        <v>212</v>
      </c>
      <c r="E249" s="278" t="s">
        <v>383</v>
      </c>
      <c r="F249" s="279" t="s">
        <v>384</v>
      </c>
      <c r="G249" s="280" t="s">
        <v>252</v>
      </c>
      <c r="H249" s="281">
        <v>80</v>
      </c>
      <c r="I249" s="282"/>
      <c r="J249" s="283">
        <f>ROUND(I249*H249,2)</f>
        <v>0</v>
      </c>
      <c r="K249" s="279" t="s">
        <v>1</v>
      </c>
      <c r="L249" s="284"/>
      <c r="M249" s="285" t="s">
        <v>1</v>
      </c>
      <c r="N249" s="286" t="s">
        <v>41</v>
      </c>
      <c r="O249" s="92"/>
      <c r="P249" s="229">
        <f>O249*H249</f>
        <v>0</v>
      </c>
      <c r="Q249" s="229">
        <v>0.00020000000000000001</v>
      </c>
      <c r="R249" s="229">
        <f>Q249*H249</f>
        <v>0.016</v>
      </c>
      <c r="S249" s="229">
        <v>0</v>
      </c>
      <c r="T249" s="230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1" t="s">
        <v>175</v>
      </c>
      <c r="AT249" s="231" t="s">
        <v>212</v>
      </c>
      <c r="AU249" s="231" t="s">
        <v>85</v>
      </c>
      <c r="AY249" s="18" t="s">
        <v>135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18" t="s">
        <v>81</v>
      </c>
      <c r="BK249" s="232">
        <f>ROUND(I249*H249,2)</f>
        <v>0</v>
      </c>
      <c r="BL249" s="18" t="s">
        <v>142</v>
      </c>
      <c r="BM249" s="231" t="s">
        <v>385</v>
      </c>
    </row>
    <row r="250" s="2" customFormat="1" ht="24.15" customHeight="1">
      <c r="A250" s="39"/>
      <c r="B250" s="40"/>
      <c r="C250" s="277" t="s">
        <v>386</v>
      </c>
      <c r="D250" s="277" t="s">
        <v>212</v>
      </c>
      <c r="E250" s="278" t="s">
        <v>387</v>
      </c>
      <c r="F250" s="279" t="s">
        <v>388</v>
      </c>
      <c r="G250" s="280" t="s">
        <v>252</v>
      </c>
      <c r="H250" s="281">
        <v>80</v>
      </c>
      <c r="I250" s="282"/>
      <c r="J250" s="283">
        <f>ROUND(I250*H250,2)</f>
        <v>0</v>
      </c>
      <c r="K250" s="279" t="s">
        <v>1</v>
      </c>
      <c r="L250" s="284"/>
      <c r="M250" s="285" t="s">
        <v>1</v>
      </c>
      <c r="N250" s="286" t="s">
        <v>41</v>
      </c>
      <c r="O250" s="92"/>
      <c r="P250" s="229">
        <f>O250*H250</f>
        <v>0</v>
      </c>
      <c r="Q250" s="229">
        <v>1.0000000000000001E-05</v>
      </c>
      <c r="R250" s="229">
        <f>Q250*H250</f>
        <v>0.00080000000000000004</v>
      </c>
      <c r="S250" s="229">
        <v>0</v>
      </c>
      <c r="T250" s="230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31" t="s">
        <v>175</v>
      </c>
      <c r="AT250" s="231" t="s">
        <v>212</v>
      </c>
      <c r="AU250" s="231" t="s">
        <v>85</v>
      </c>
      <c r="AY250" s="18" t="s">
        <v>135</v>
      </c>
      <c r="BE250" s="232">
        <f>IF(N250="základní",J250,0)</f>
        <v>0</v>
      </c>
      <c r="BF250" s="232">
        <f>IF(N250="snížená",J250,0)</f>
        <v>0</v>
      </c>
      <c r="BG250" s="232">
        <f>IF(N250="zákl. přenesená",J250,0)</f>
        <v>0</v>
      </c>
      <c r="BH250" s="232">
        <f>IF(N250="sníž. přenesená",J250,0)</f>
        <v>0</v>
      </c>
      <c r="BI250" s="232">
        <f>IF(N250="nulová",J250,0)</f>
        <v>0</v>
      </c>
      <c r="BJ250" s="18" t="s">
        <v>81</v>
      </c>
      <c r="BK250" s="232">
        <f>ROUND(I250*H250,2)</f>
        <v>0</v>
      </c>
      <c r="BL250" s="18" t="s">
        <v>142</v>
      </c>
      <c r="BM250" s="231" t="s">
        <v>389</v>
      </c>
    </row>
    <row r="251" s="2" customFormat="1" ht="24.15" customHeight="1">
      <c r="A251" s="39"/>
      <c r="B251" s="40"/>
      <c r="C251" s="277" t="s">
        <v>390</v>
      </c>
      <c r="D251" s="277" t="s">
        <v>212</v>
      </c>
      <c r="E251" s="278" t="s">
        <v>391</v>
      </c>
      <c r="F251" s="279" t="s">
        <v>392</v>
      </c>
      <c r="G251" s="280" t="s">
        <v>252</v>
      </c>
      <c r="H251" s="281">
        <v>3</v>
      </c>
      <c r="I251" s="282"/>
      <c r="J251" s="283">
        <f>ROUND(I251*H251,2)</f>
        <v>0</v>
      </c>
      <c r="K251" s="279" t="s">
        <v>1</v>
      </c>
      <c r="L251" s="284"/>
      <c r="M251" s="285" t="s">
        <v>1</v>
      </c>
      <c r="N251" s="286" t="s">
        <v>41</v>
      </c>
      <c r="O251" s="92"/>
      <c r="P251" s="229">
        <f>O251*H251</f>
        <v>0</v>
      </c>
      <c r="Q251" s="229">
        <v>0.0060000000000000001</v>
      </c>
      <c r="R251" s="229">
        <f>Q251*H251</f>
        <v>0.018000000000000002</v>
      </c>
      <c r="S251" s="229">
        <v>0</v>
      </c>
      <c r="T251" s="230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1" t="s">
        <v>175</v>
      </c>
      <c r="AT251" s="231" t="s">
        <v>212</v>
      </c>
      <c r="AU251" s="231" t="s">
        <v>85</v>
      </c>
      <c r="AY251" s="18" t="s">
        <v>135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18" t="s">
        <v>81</v>
      </c>
      <c r="BK251" s="232">
        <f>ROUND(I251*H251,2)</f>
        <v>0</v>
      </c>
      <c r="BL251" s="18" t="s">
        <v>142</v>
      </c>
      <c r="BM251" s="231" t="s">
        <v>393</v>
      </c>
    </row>
    <row r="252" s="2" customFormat="1">
      <c r="A252" s="39"/>
      <c r="B252" s="40"/>
      <c r="C252" s="41"/>
      <c r="D252" s="235" t="s">
        <v>233</v>
      </c>
      <c r="E252" s="41"/>
      <c r="F252" s="287" t="s">
        <v>263</v>
      </c>
      <c r="G252" s="41"/>
      <c r="H252" s="41"/>
      <c r="I252" s="288"/>
      <c r="J252" s="41"/>
      <c r="K252" s="41"/>
      <c r="L252" s="45"/>
      <c r="M252" s="289"/>
      <c r="N252" s="290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233</v>
      </c>
      <c r="AU252" s="18" t="s">
        <v>85</v>
      </c>
    </row>
    <row r="253" s="2" customFormat="1" ht="16.5" customHeight="1">
      <c r="A253" s="39"/>
      <c r="B253" s="40"/>
      <c r="C253" s="220" t="s">
        <v>394</v>
      </c>
      <c r="D253" s="220" t="s">
        <v>137</v>
      </c>
      <c r="E253" s="221" t="s">
        <v>395</v>
      </c>
      <c r="F253" s="222" t="s">
        <v>396</v>
      </c>
      <c r="G253" s="223" t="s">
        <v>252</v>
      </c>
      <c r="H253" s="224">
        <v>2</v>
      </c>
      <c r="I253" s="225"/>
      <c r="J253" s="226">
        <f>ROUND(I253*H253,2)</f>
        <v>0</v>
      </c>
      <c r="K253" s="222" t="s">
        <v>141</v>
      </c>
      <c r="L253" s="45"/>
      <c r="M253" s="227" t="s">
        <v>1</v>
      </c>
      <c r="N253" s="228" t="s">
        <v>41</v>
      </c>
      <c r="O253" s="92"/>
      <c r="P253" s="229">
        <f>O253*H253</f>
        <v>0</v>
      </c>
      <c r="Q253" s="229">
        <v>0.0013600000000000001</v>
      </c>
      <c r="R253" s="229">
        <f>Q253*H253</f>
        <v>0.0027200000000000002</v>
      </c>
      <c r="S253" s="229">
        <v>0</v>
      </c>
      <c r="T253" s="230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1" t="s">
        <v>142</v>
      </c>
      <c r="AT253" s="231" t="s">
        <v>137</v>
      </c>
      <c r="AU253" s="231" t="s">
        <v>85</v>
      </c>
      <c r="AY253" s="18" t="s">
        <v>135</v>
      </c>
      <c r="BE253" s="232">
        <f>IF(N253="základní",J253,0)</f>
        <v>0</v>
      </c>
      <c r="BF253" s="232">
        <f>IF(N253="snížená",J253,0)</f>
        <v>0</v>
      </c>
      <c r="BG253" s="232">
        <f>IF(N253="zákl. přenesená",J253,0)</f>
        <v>0</v>
      </c>
      <c r="BH253" s="232">
        <f>IF(N253="sníž. přenesená",J253,0)</f>
        <v>0</v>
      </c>
      <c r="BI253" s="232">
        <f>IF(N253="nulová",J253,0)</f>
        <v>0</v>
      </c>
      <c r="BJ253" s="18" t="s">
        <v>81</v>
      </c>
      <c r="BK253" s="232">
        <f>ROUND(I253*H253,2)</f>
        <v>0</v>
      </c>
      <c r="BL253" s="18" t="s">
        <v>142</v>
      </c>
      <c r="BM253" s="231" t="s">
        <v>397</v>
      </c>
    </row>
    <row r="254" s="2" customFormat="1" ht="24.15" customHeight="1">
      <c r="A254" s="39"/>
      <c r="B254" s="40"/>
      <c r="C254" s="277" t="s">
        <v>398</v>
      </c>
      <c r="D254" s="277" t="s">
        <v>212</v>
      </c>
      <c r="E254" s="278" t="s">
        <v>399</v>
      </c>
      <c r="F254" s="279" t="s">
        <v>400</v>
      </c>
      <c r="G254" s="280" t="s">
        <v>252</v>
      </c>
      <c r="H254" s="281">
        <v>2</v>
      </c>
      <c r="I254" s="282"/>
      <c r="J254" s="283">
        <f>ROUND(I254*H254,2)</f>
        <v>0</v>
      </c>
      <c r="K254" s="279" t="s">
        <v>141</v>
      </c>
      <c r="L254" s="284"/>
      <c r="M254" s="285" t="s">
        <v>1</v>
      </c>
      <c r="N254" s="286" t="s">
        <v>41</v>
      </c>
      <c r="O254" s="92"/>
      <c r="P254" s="229">
        <f>O254*H254</f>
        <v>0</v>
      </c>
      <c r="Q254" s="229">
        <v>0.037499999999999999</v>
      </c>
      <c r="R254" s="229">
        <f>Q254*H254</f>
        <v>0.074999999999999997</v>
      </c>
      <c r="S254" s="229">
        <v>0</v>
      </c>
      <c r="T254" s="230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1" t="s">
        <v>175</v>
      </c>
      <c r="AT254" s="231" t="s">
        <v>212</v>
      </c>
      <c r="AU254" s="231" t="s">
        <v>85</v>
      </c>
      <c r="AY254" s="18" t="s">
        <v>135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18" t="s">
        <v>81</v>
      </c>
      <c r="BK254" s="232">
        <f>ROUND(I254*H254,2)</f>
        <v>0</v>
      </c>
      <c r="BL254" s="18" t="s">
        <v>142</v>
      </c>
      <c r="BM254" s="231" t="s">
        <v>401</v>
      </c>
    </row>
    <row r="255" s="2" customFormat="1">
      <c r="A255" s="39"/>
      <c r="B255" s="40"/>
      <c r="C255" s="41"/>
      <c r="D255" s="235" t="s">
        <v>233</v>
      </c>
      <c r="E255" s="41"/>
      <c r="F255" s="287" t="s">
        <v>263</v>
      </c>
      <c r="G255" s="41"/>
      <c r="H255" s="41"/>
      <c r="I255" s="288"/>
      <c r="J255" s="41"/>
      <c r="K255" s="41"/>
      <c r="L255" s="45"/>
      <c r="M255" s="289"/>
      <c r="N255" s="290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233</v>
      </c>
      <c r="AU255" s="18" t="s">
        <v>85</v>
      </c>
    </row>
    <row r="256" s="2" customFormat="1" ht="24.15" customHeight="1">
      <c r="A256" s="39"/>
      <c r="B256" s="40"/>
      <c r="C256" s="277" t="s">
        <v>402</v>
      </c>
      <c r="D256" s="277" t="s">
        <v>212</v>
      </c>
      <c r="E256" s="278" t="s">
        <v>403</v>
      </c>
      <c r="F256" s="279" t="s">
        <v>404</v>
      </c>
      <c r="G256" s="280" t="s">
        <v>252</v>
      </c>
      <c r="H256" s="281">
        <v>2</v>
      </c>
      <c r="I256" s="282"/>
      <c r="J256" s="283">
        <f>ROUND(I256*H256,2)</f>
        <v>0</v>
      </c>
      <c r="K256" s="279" t="s">
        <v>1</v>
      </c>
      <c r="L256" s="284"/>
      <c r="M256" s="285" t="s">
        <v>1</v>
      </c>
      <c r="N256" s="286" t="s">
        <v>41</v>
      </c>
      <c r="O256" s="92"/>
      <c r="P256" s="229">
        <f>O256*H256</f>
        <v>0</v>
      </c>
      <c r="Q256" s="229">
        <v>0</v>
      </c>
      <c r="R256" s="229">
        <f>Q256*H256</f>
        <v>0</v>
      </c>
      <c r="S256" s="229">
        <v>0</v>
      </c>
      <c r="T256" s="230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31" t="s">
        <v>175</v>
      </c>
      <c r="AT256" s="231" t="s">
        <v>212</v>
      </c>
      <c r="AU256" s="231" t="s">
        <v>85</v>
      </c>
      <c r="AY256" s="18" t="s">
        <v>135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18" t="s">
        <v>81</v>
      </c>
      <c r="BK256" s="232">
        <f>ROUND(I256*H256,2)</f>
        <v>0</v>
      </c>
      <c r="BL256" s="18" t="s">
        <v>142</v>
      </c>
      <c r="BM256" s="231" t="s">
        <v>405</v>
      </c>
    </row>
    <row r="257" s="2" customFormat="1">
      <c r="A257" s="39"/>
      <c r="B257" s="40"/>
      <c r="C257" s="41"/>
      <c r="D257" s="235" t="s">
        <v>233</v>
      </c>
      <c r="E257" s="41"/>
      <c r="F257" s="287" t="s">
        <v>263</v>
      </c>
      <c r="G257" s="41"/>
      <c r="H257" s="41"/>
      <c r="I257" s="288"/>
      <c r="J257" s="41"/>
      <c r="K257" s="41"/>
      <c r="L257" s="45"/>
      <c r="M257" s="289"/>
      <c r="N257" s="290"/>
      <c r="O257" s="92"/>
      <c r="P257" s="92"/>
      <c r="Q257" s="92"/>
      <c r="R257" s="92"/>
      <c r="S257" s="92"/>
      <c r="T257" s="93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233</v>
      </c>
      <c r="AU257" s="18" t="s">
        <v>85</v>
      </c>
    </row>
    <row r="258" s="2" customFormat="1" ht="24.15" customHeight="1">
      <c r="A258" s="39"/>
      <c r="B258" s="40"/>
      <c r="C258" s="220" t="s">
        <v>406</v>
      </c>
      <c r="D258" s="220" t="s">
        <v>137</v>
      </c>
      <c r="E258" s="221" t="s">
        <v>407</v>
      </c>
      <c r="F258" s="222" t="s">
        <v>408</v>
      </c>
      <c r="G258" s="223" t="s">
        <v>252</v>
      </c>
      <c r="H258" s="224">
        <v>14</v>
      </c>
      <c r="I258" s="225"/>
      <c r="J258" s="226">
        <f>ROUND(I258*H258,2)</f>
        <v>0</v>
      </c>
      <c r="K258" s="222" t="s">
        <v>141</v>
      </c>
      <c r="L258" s="45"/>
      <c r="M258" s="227" t="s">
        <v>1</v>
      </c>
      <c r="N258" s="228" t="s">
        <v>41</v>
      </c>
      <c r="O258" s="92"/>
      <c r="P258" s="229">
        <f>O258*H258</f>
        <v>0</v>
      </c>
      <c r="Q258" s="229">
        <v>0</v>
      </c>
      <c r="R258" s="229">
        <f>Q258*H258</f>
        <v>0</v>
      </c>
      <c r="S258" s="229">
        <v>0</v>
      </c>
      <c r="T258" s="230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1" t="s">
        <v>142</v>
      </c>
      <c r="AT258" s="231" t="s">
        <v>137</v>
      </c>
      <c r="AU258" s="231" t="s">
        <v>85</v>
      </c>
      <c r="AY258" s="18" t="s">
        <v>135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18" t="s">
        <v>81</v>
      </c>
      <c r="BK258" s="232">
        <f>ROUND(I258*H258,2)</f>
        <v>0</v>
      </c>
      <c r="BL258" s="18" t="s">
        <v>142</v>
      </c>
      <c r="BM258" s="231" t="s">
        <v>409</v>
      </c>
    </row>
    <row r="259" s="2" customFormat="1" ht="16.5" customHeight="1">
      <c r="A259" s="39"/>
      <c r="B259" s="40"/>
      <c r="C259" s="277" t="s">
        <v>410</v>
      </c>
      <c r="D259" s="277" t="s">
        <v>212</v>
      </c>
      <c r="E259" s="278" t="s">
        <v>411</v>
      </c>
      <c r="F259" s="279" t="s">
        <v>412</v>
      </c>
      <c r="G259" s="280" t="s">
        <v>252</v>
      </c>
      <c r="H259" s="281">
        <v>14</v>
      </c>
      <c r="I259" s="282"/>
      <c r="J259" s="283">
        <f>ROUND(I259*H259,2)</f>
        <v>0</v>
      </c>
      <c r="K259" s="279" t="s">
        <v>1</v>
      </c>
      <c r="L259" s="284"/>
      <c r="M259" s="285" t="s">
        <v>1</v>
      </c>
      <c r="N259" s="286" t="s">
        <v>41</v>
      </c>
      <c r="O259" s="92"/>
      <c r="P259" s="229">
        <f>O259*H259</f>
        <v>0</v>
      </c>
      <c r="Q259" s="229">
        <v>0.0030000000000000001</v>
      </c>
      <c r="R259" s="229">
        <f>Q259*H259</f>
        <v>0.042000000000000003</v>
      </c>
      <c r="S259" s="229">
        <v>0</v>
      </c>
      <c r="T259" s="230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1" t="s">
        <v>175</v>
      </c>
      <c r="AT259" s="231" t="s">
        <v>212</v>
      </c>
      <c r="AU259" s="231" t="s">
        <v>85</v>
      </c>
      <c r="AY259" s="18" t="s">
        <v>135</v>
      </c>
      <c r="BE259" s="232">
        <f>IF(N259="základní",J259,0)</f>
        <v>0</v>
      </c>
      <c r="BF259" s="232">
        <f>IF(N259="snížená",J259,0)</f>
        <v>0</v>
      </c>
      <c r="BG259" s="232">
        <f>IF(N259="zákl. přenesená",J259,0)</f>
        <v>0</v>
      </c>
      <c r="BH259" s="232">
        <f>IF(N259="sníž. přenesená",J259,0)</f>
        <v>0</v>
      </c>
      <c r="BI259" s="232">
        <f>IF(N259="nulová",J259,0)</f>
        <v>0</v>
      </c>
      <c r="BJ259" s="18" t="s">
        <v>81</v>
      </c>
      <c r="BK259" s="232">
        <f>ROUND(I259*H259,2)</f>
        <v>0</v>
      </c>
      <c r="BL259" s="18" t="s">
        <v>142</v>
      </c>
      <c r="BM259" s="231" t="s">
        <v>413</v>
      </c>
    </row>
    <row r="260" s="2" customFormat="1">
      <c r="A260" s="39"/>
      <c r="B260" s="40"/>
      <c r="C260" s="41"/>
      <c r="D260" s="235" t="s">
        <v>233</v>
      </c>
      <c r="E260" s="41"/>
      <c r="F260" s="287" t="s">
        <v>414</v>
      </c>
      <c r="G260" s="41"/>
      <c r="H260" s="41"/>
      <c r="I260" s="288"/>
      <c r="J260" s="41"/>
      <c r="K260" s="41"/>
      <c r="L260" s="45"/>
      <c r="M260" s="289"/>
      <c r="N260" s="290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233</v>
      </c>
      <c r="AU260" s="18" t="s">
        <v>85</v>
      </c>
    </row>
    <row r="261" s="2" customFormat="1" ht="16.5" customHeight="1">
      <c r="A261" s="39"/>
      <c r="B261" s="40"/>
      <c r="C261" s="220" t="s">
        <v>415</v>
      </c>
      <c r="D261" s="220" t="s">
        <v>137</v>
      </c>
      <c r="E261" s="221" t="s">
        <v>416</v>
      </c>
      <c r="F261" s="222" t="s">
        <v>417</v>
      </c>
      <c r="G261" s="223" t="s">
        <v>140</v>
      </c>
      <c r="H261" s="224">
        <v>145</v>
      </c>
      <c r="I261" s="225"/>
      <c r="J261" s="226">
        <f>ROUND(I261*H261,2)</f>
        <v>0</v>
      </c>
      <c r="K261" s="222" t="s">
        <v>141</v>
      </c>
      <c r="L261" s="45"/>
      <c r="M261" s="227" t="s">
        <v>1</v>
      </c>
      <c r="N261" s="228" t="s">
        <v>41</v>
      </c>
      <c r="O261" s="92"/>
      <c r="P261" s="229">
        <f>O261*H261</f>
        <v>0</v>
      </c>
      <c r="Q261" s="229">
        <v>0</v>
      </c>
      <c r="R261" s="229">
        <f>Q261*H261</f>
        <v>0</v>
      </c>
      <c r="S261" s="229">
        <v>0</v>
      </c>
      <c r="T261" s="230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1" t="s">
        <v>142</v>
      </c>
      <c r="AT261" s="231" t="s">
        <v>137</v>
      </c>
      <c r="AU261" s="231" t="s">
        <v>85</v>
      </c>
      <c r="AY261" s="18" t="s">
        <v>135</v>
      </c>
      <c r="BE261" s="232">
        <f>IF(N261="základní",J261,0)</f>
        <v>0</v>
      </c>
      <c r="BF261" s="232">
        <f>IF(N261="snížená",J261,0)</f>
        <v>0</v>
      </c>
      <c r="BG261" s="232">
        <f>IF(N261="zákl. přenesená",J261,0)</f>
        <v>0</v>
      </c>
      <c r="BH261" s="232">
        <f>IF(N261="sníž. přenesená",J261,0)</f>
        <v>0</v>
      </c>
      <c r="BI261" s="232">
        <f>IF(N261="nulová",J261,0)</f>
        <v>0</v>
      </c>
      <c r="BJ261" s="18" t="s">
        <v>81</v>
      </c>
      <c r="BK261" s="232">
        <f>ROUND(I261*H261,2)</f>
        <v>0</v>
      </c>
      <c r="BL261" s="18" t="s">
        <v>142</v>
      </c>
      <c r="BM261" s="231" t="s">
        <v>418</v>
      </c>
    </row>
    <row r="262" s="2" customFormat="1" ht="24.15" customHeight="1">
      <c r="A262" s="39"/>
      <c r="B262" s="40"/>
      <c r="C262" s="220" t="s">
        <v>419</v>
      </c>
      <c r="D262" s="220" t="s">
        <v>137</v>
      </c>
      <c r="E262" s="221" t="s">
        <v>420</v>
      </c>
      <c r="F262" s="222" t="s">
        <v>421</v>
      </c>
      <c r="G262" s="223" t="s">
        <v>140</v>
      </c>
      <c r="H262" s="224">
        <v>145</v>
      </c>
      <c r="I262" s="225"/>
      <c r="J262" s="226">
        <f>ROUND(I262*H262,2)</f>
        <v>0</v>
      </c>
      <c r="K262" s="222" t="s">
        <v>141</v>
      </c>
      <c r="L262" s="45"/>
      <c r="M262" s="227" t="s">
        <v>1</v>
      </c>
      <c r="N262" s="228" t="s">
        <v>41</v>
      </c>
      <c r="O262" s="92"/>
      <c r="P262" s="229">
        <f>O262*H262</f>
        <v>0</v>
      </c>
      <c r="Q262" s="229">
        <v>0</v>
      </c>
      <c r="R262" s="229">
        <f>Q262*H262</f>
        <v>0</v>
      </c>
      <c r="S262" s="229">
        <v>0</v>
      </c>
      <c r="T262" s="230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31" t="s">
        <v>142</v>
      </c>
      <c r="AT262" s="231" t="s">
        <v>137</v>
      </c>
      <c r="AU262" s="231" t="s">
        <v>85</v>
      </c>
      <c r="AY262" s="18" t="s">
        <v>135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18" t="s">
        <v>81</v>
      </c>
      <c r="BK262" s="232">
        <f>ROUND(I262*H262,2)</f>
        <v>0</v>
      </c>
      <c r="BL262" s="18" t="s">
        <v>142</v>
      </c>
      <c r="BM262" s="231" t="s">
        <v>422</v>
      </c>
    </row>
    <row r="263" s="2" customFormat="1" ht="24.15" customHeight="1">
      <c r="A263" s="39"/>
      <c r="B263" s="40"/>
      <c r="C263" s="220" t="s">
        <v>423</v>
      </c>
      <c r="D263" s="220" t="s">
        <v>137</v>
      </c>
      <c r="E263" s="221" t="s">
        <v>424</v>
      </c>
      <c r="F263" s="222" t="s">
        <v>425</v>
      </c>
      <c r="G263" s="223" t="s">
        <v>252</v>
      </c>
      <c r="H263" s="224">
        <v>2</v>
      </c>
      <c r="I263" s="225"/>
      <c r="J263" s="226">
        <f>ROUND(I263*H263,2)</f>
        <v>0</v>
      </c>
      <c r="K263" s="222" t="s">
        <v>141</v>
      </c>
      <c r="L263" s="45"/>
      <c r="M263" s="227" t="s">
        <v>1</v>
      </c>
      <c r="N263" s="228" t="s">
        <v>41</v>
      </c>
      <c r="O263" s="92"/>
      <c r="P263" s="229">
        <f>O263*H263</f>
        <v>0</v>
      </c>
      <c r="Q263" s="229">
        <v>0.45937</v>
      </c>
      <c r="R263" s="229">
        <f>Q263*H263</f>
        <v>0.91874</v>
      </c>
      <c r="S263" s="229">
        <v>0</v>
      </c>
      <c r="T263" s="230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1" t="s">
        <v>142</v>
      </c>
      <c r="AT263" s="231" t="s">
        <v>137</v>
      </c>
      <c r="AU263" s="231" t="s">
        <v>85</v>
      </c>
      <c r="AY263" s="18" t="s">
        <v>135</v>
      </c>
      <c r="BE263" s="232">
        <f>IF(N263="základní",J263,0)</f>
        <v>0</v>
      </c>
      <c r="BF263" s="232">
        <f>IF(N263="snížená",J263,0)</f>
        <v>0</v>
      </c>
      <c r="BG263" s="232">
        <f>IF(N263="zákl. přenesená",J263,0)</f>
        <v>0</v>
      </c>
      <c r="BH263" s="232">
        <f>IF(N263="sníž. přenesená",J263,0)</f>
        <v>0</v>
      </c>
      <c r="BI263" s="232">
        <f>IF(N263="nulová",J263,0)</f>
        <v>0</v>
      </c>
      <c r="BJ263" s="18" t="s">
        <v>81</v>
      </c>
      <c r="BK263" s="232">
        <f>ROUND(I263*H263,2)</f>
        <v>0</v>
      </c>
      <c r="BL263" s="18" t="s">
        <v>142</v>
      </c>
      <c r="BM263" s="231" t="s">
        <v>426</v>
      </c>
    </row>
    <row r="264" s="2" customFormat="1" ht="16.5" customHeight="1">
      <c r="A264" s="39"/>
      <c r="B264" s="40"/>
      <c r="C264" s="220" t="s">
        <v>427</v>
      </c>
      <c r="D264" s="220" t="s">
        <v>137</v>
      </c>
      <c r="E264" s="221" t="s">
        <v>428</v>
      </c>
      <c r="F264" s="222" t="s">
        <v>429</v>
      </c>
      <c r="G264" s="223" t="s">
        <v>252</v>
      </c>
      <c r="H264" s="224">
        <v>14</v>
      </c>
      <c r="I264" s="225"/>
      <c r="J264" s="226">
        <f>ROUND(I264*H264,2)</f>
        <v>0</v>
      </c>
      <c r="K264" s="222" t="s">
        <v>141</v>
      </c>
      <c r="L264" s="45"/>
      <c r="M264" s="227" t="s">
        <v>1</v>
      </c>
      <c r="N264" s="228" t="s">
        <v>41</v>
      </c>
      <c r="O264" s="92"/>
      <c r="P264" s="229">
        <f>O264*H264</f>
        <v>0</v>
      </c>
      <c r="Q264" s="229">
        <v>0.063829999999999998</v>
      </c>
      <c r="R264" s="229">
        <f>Q264*H264</f>
        <v>0.89361999999999997</v>
      </c>
      <c r="S264" s="229">
        <v>0</v>
      </c>
      <c r="T264" s="230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31" t="s">
        <v>142</v>
      </c>
      <c r="AT264" s="231" t="s">
        <v>137</v>
      </c>
      <c r="AU264" s="231" t="s">
        <v>85</v>
      </c>
      <c r="AY264" s="18" t="s">
        <v>135</v>
      </c>
      <c r="BE264" s="232">
        <f>IF(N264="základní",J264,0)</f>
        <v>0</v>
      </c>
      <c r="BF264" s="232">
        <f>IF(N264="snížená",J264,0)</f>
        <v>0</v>
      </c>
      <c r="BG264" s="232">
        <f>IF(N264="zákl. přenesená",J264,0)</f>
        <v>0</v>
      </c>
      <c r="BH264" s="232">
        <f>IF(N264="sníž. přenesená",J264,0)</f>
        <v>0</v>
      </c>
      <c r="BI264" s="232">
        <f>IF(N264="nulová",J264,0)</f>
        <v>0</v>
      </c>
      <c r="BJ264" s="18" t="s">
        <v>81</v>
      </c>
      <c r="BK264" s="232">
        <f>ROUND(I264*H264,2)</f>
        <v>0</v>
      </c>
      <c r="BL264" s="18" t="s">
        <v>142</v>
      </c>
      <c r="BM264" s="231" t="s">
        <v>430</v>
      </c>
    </row>
    <row r="265" s="2" customFormat="1" ht="16.5" customHeight="1">
      <c r="A265" s="39"/>
      <c r="B265" s="40"/>
      <c r="C265" s="277" t="s">
        <v>431</v>
      </c>
      <c r="D265" s="277" t="s">
        <v>212</v>
      </c>
      <c r="E265" s="278" t="s">
        <v>432</v>
      </c>
      <c r="F265" s="279" t="s">
        <v>433</v>
      </c>
      <c r="G265" s="280" t="s">
        <v>252</v>
      </c>
      <c r="H265" s="281">
        <v>14</v>
      </c>
      <c r="I265" s="282"/>
      <c r="J265" s="283">
        <f>ROUND(I265*H265,2)</f>
        <v>0</v>
      </c>
      <c r="K265" s="279" t="s">
        <v>141</v>
      </c>
      <c r="L265" s="284"/>
      <c r="M265" s="285" t="s">
        <v>1</v>
      </c>
      <c r="N265" s="286" t="s">
        <v>41</v>
      </c>
      <c r="O265" s="92"/>
      <c r="P265" s="229">
        <f>O265*H265</f>
        <v>0</v>
      </c>
      <c r="Q265" s="229">
        <v>0.0073000000000000001</v>
      </c>
      <c r="R265" s="229">
        <f>Q265*H265</f>
        <v>0.1022</v>
      </c>
      <c r="S265" s="229">
        <v>0</v>
      </c>
      <c r="T265" s="230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31" t="s">
        <v>175</v>
      </c>
      <c r="AT265" s="231" t="s">
        <v>212</v>
      </c>
      <c r="AU265" s="231" t="s">
        <v>85</v>
      </c>
      <c r="AY265" s="18" t="s">
        <v>135</v>
      </c>
      <c r="BE265" s="232">
        <f>IF(N265="základní",J265,0)</f>
        <v>0</v>
      </c>
      <c r="BF265" s="232">
        <f>IF(N265="snížená",J265,0)</f>
        <v>0</v>
      </c>
      <c r="BG265" s="232">
        <f>IF(N265="zákl. přenesená",J265,0)</f>
        <v>0</v>
      </c>
      <c r="BH265" s="232">
        <f>IF(N265="sníž. přenesená",J265,0)</f>
        <v>0</v>
      </c>
      <c r="BI265" s="232">
        <f>IF(N265="nulová",J265,0)</f>
        <v>0</v>
      </c>
      <c r="BJ265" s="18" t="s">
        <v>81</v>
      </c>
      <c r="BK265" s="232">
        <f>ROUND(I265*H265,2)</f>
        <v>0</v>
      </c>
      <c r="BL265" s="18" t="s">
        <v>142</v>
      </c>
      <c r="BM265" s="231" t="s">
        <v>434</v>
      </c>
    </row>
    <row r="266" s="2" customFormat="1">
      <c r="A266" s="39"/>
      <c r="B266" s="40"/>
      <c r="C266" s="41"/>
      <c r="D266" s="235" t="s">
        <v>233</v>
      </c>
      <c r="E266" s="41"/>
      <c r="F266" s="287" t="s">
        <v>435</v>
      </c>
      <c r="G266" s="41"/>
      <c r="H266" s="41"/>
      <c r="I266" s="288"/>
      <c r="J266" s="41"/>
      <c r="K266" s="41"/>
      <c r="L266" s="45"/>
      <c r="M266" s="289"/>
      <c r="N266" s="290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233</v>
      </c>
      <c r="AU266" s="18" t="s">
        <v>85</v>
      </c>
    </row>
    <row r="267" s="2" customFormat="1" ht="16.5" customHeight="1">
      <c r="A267" s="39"/>
      <c r="B267" s="40"/>
      <c r="C267" s="220" t="s">
        <v>436</v>
      </c>
      <c r="D267" s="220" t="s">
        <v>137</v>
      </c>
      <c r="E267" s="221" t="s">
        <v>437</v>
      </c>
      <c r="F267" s="222" t="s">
        <v>438</v>
      </c>
      <c r="G267" s="223" t="s">
        <v>252</v>
      </c>
      <c r="H267" s="224">
        <v>3</v>
      </c>
      <c r="I267" s="225"/>
      <c r="J267" s="226">
        <f>ROUND(I267*H267,2)</f>
        <v>0</v>
      </c>
      <c r="K267" s="222" t="s">
        <v>141</v>
      </c>
      <c r="L267" s="45"/>
      <c r="M267" s="227" t="s">
        <v>1</v>
      </c>
      <c r="N267" s="228" t="s">
        <v>41</v>
      </c>
      <c r="O267" s="92"/>
      <c r="P267" s="229">
        <f>O267*H267</f>
        <v>0</v>
      </c>
      <c r="Q267" s="229">
        <v>0.12303</v>
      </c>
      <c r="R267" s="229">
        <f>Q267*H267</f>
        <v>0.36909000000000003</v>
      </c>
      <c r="S267" s="229">
        <v>0</v>
      </c>
      <c r="T267" s="230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1" t="s">
        <v>142</v>
      </c>
      <c r="AT267" s="231" t="s">
        <v>137</v>
      </c>
      <c r="AU267" s="231" t="s">
        <v>85</v>
      </c>
      <c r="AY267" s="18" t="s">
        <v>135</v>
      </c>
      <c r="BE267" s="232">
        <f>IF(N267="základní",J267,0)</f>
        <v>0</v>
      </c>
      <c r="BF267" s="232">
        <f>IF(N267="snížená",J267,0)</f>
        <v>0</v>
      </c>
      <c r="BG267" s="232">
        <f>IF(N267="zákl. přenesená",J267,0)</f>
        <v>0</v>
      </c>
      <c r="BH267" s="232">
        <f>IF(N267="sníž. přenesená",J267,0)</f>
        <v>0</v>
      </c>
      <c r="BI267" s="232">
        <f>IF(N267="nulová",J267,0)</f>
        <v>0</v>
      </c>
      <c r="BJ267" s="18" t="s">
        <v>81</v>
      </c>
      <c r="BK267" s="232">
        <f>ROUND(I267*H267,2)</f>
        <v>0</v>
      </c>
      <c r="BL267" s="18" t="s">
        <v>142</v>
      </c>
      <c r="BM267" s="231" t="s">
        <v>439</v>
      </c>
    </row>
    <row r="268" s="2" customFormat="1" ht="24.15" customHeight="1">
      <c r="A268" s="39"/>
      <c r="B268" s="40"/>
      <c r="C268" s="277" t="s">
        <v>440</v>
      </c>
      <c r="D268" s="277" t="s">
        <v>212</v>
      </c>
      <c r="E268" s="278" t="s">
        <v>441</v>
      </c>
      <c r="F268" s="279" t="s">
        <v>442</v>
      </c>
      <c r="G268" s="280" t="s">
        <v>252</v>
      </c>
      <c r="H268" s="281">
        <v>3</v>
      </c>
      <c r="I268" s="282"/>
      <c r="J268" s="283">
        <f>ROUND(I268*H268,2)</f>
        <v>0</v>
      </c>
      <c r="K268" s="279" t="s">
        <v>141</v>
      </c>
      <c r="L268" s="284"/>
      <c r="M268" s="285" t="s">
        <v>1</v>
      </c>
      <c r="N268" s="286" t="s">
        <v>41</v>
      </c>
      <c r="O268" s="92"/>
      <c r="P268" s="229">
        <f>O268*H268</f>
        <v>0</v>
      </c>
      <c r="Q268" s="229">
        <v>0.013299999999999999</v>
      </c>
      <c r="R268" s="229">
        <f>Q268*H268</f>
        <v>0.039899999999999998</v>
      </c>
      <c r="S268" s="229">
        <v>0</v>
      </c>
      <c r="T268" s="230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31" t="s">
        <v>175</v>
      </c>
      <c r="AT268" s="231" t="s">
        <v>212</v>
      </c>
      <c r="AU268" s="231" t="s">
        <v>85</v>
      </c>
      <c r="AY268" s="18" t="s">
        <v>135</v>
      </c>
      <c r="BE268" s="232">
        <f>IF(N268="základní",J268,0)</f>
        <v>0</v>
      </c>
      <c r="BF268" s="232">
        <f>IF(N268="snížená",J268,0)</f>
        <v>0</v>
      </c>
      <c r="BG268" s="232">
        <f>IF(N268="zákl. přenesená",J268,0)</f>
        <v>0</v>
      </c>
      <c r="BH268" s="232">
        <f>IF(N268="sníž. přenesená",J268,0)</f>
        <v>0</v>
      </c>
      <c r="BI268" s="232">
        <f>IF(N268="nulová",J268,0)</f>
        <v>0</v>
      </c>
      <c r="BJ268" s="18" t="s">
        <v>81</v>
      </c>
      <c r="BK268" s="232">
        <f>ROUND(I268*H268,2)</f>
        <v>0</v>
      </c>
      <c r="BL268" s="18" t="s">
        <v>142</v>
      </c>
      <c r="BM268" s="231" t="s">
        <v>443</v>
      </c>
    </row>
    <row r="269" s="2" customFormat="1">
      <c r="A269" s="39"/>
      <c r="B269" s="40"/>
      <c r="C269" s="41"/>
      <c r="D269" s="235" t="s">
        <v>233</v>
      </c>
      <c r="E269" s="41"/>
      <c r="F269" s="287" t="s">
        <v>435</v>
      </c>
      <c r="G269" s="41"/>
      <c r="H269" s="41"/>
      <c r="I269" s="288"/>
      <c r="J269" s="41"/>
      <c r="K269" s="41"/>
      <c r="L269" s="45"/>
      <c r="M269" s="289"/>
      <c r="N269" s="290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233</v>
      </c>
      <c r="AU269" s="18" t="s">
        <v>85</v>
      </c>
    </row>
    <row r="270" s="2" customFormat="1" ht="16.5" customHeight="1">
      <c r="A270" s="39"/>
      <c r="B270" s="40"/>
      <c r="C270" s="220" t="s">
        <v>444</v>
      </c>
      <c r="D270" s="220" t="s">
        <v>137</v>
      </c>
      <c r="E270" s="221" t="s">
        <v>445</v>
      </c>
      <c r="F270" s="222" t="s">
        <v>446</v>
      </c>
      <c r="G270" s="223" t="s">
        <v>252</v>
      </c>
      <c r="H270" s="224">
        <v>2</v>
      </c>
      <c r="I270" s="225"/>
      <c r="J270" s="226">
        <f>ROUND(I270*H270,2)</f>
        <v>0</v>
      </c>
      <c r="K270" s="222" t="s">
        <v>141</v>
      </c>
      <c r="L270" s="45"/>
      <c r="M270" s="227" t="s">
        <v>1</v>
      </c>
      <c r="N270" s="228" t="s">
        <v>41</v>
      </c>
      <c r="O270" s="92"/>
      <c r="P270" s="229">
        <f>O270*H270</f>
        <v>0</v>
      </c>
      <c r="Q270" s="229">
        <v>0.32906000000000002</v>
      </c>
      <c r="R270" s="229">
        <f>Q270*H270</f>
        <v>0.65812000000000004</v>
      </c>
      <c r="S270" s="229">
        <v>0</v>
      </c>
      <c r="T270" s="230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31" t="s">
        <v>142</v>
      </c>
      <c r="AT270" s="231" t="s">
        <v>137</v>
      </c>
      <c r="AU270" s="231" t="s">
        <v>85</v>
      </c>
      <c r="AY270" s="18" t="s">
        <v>135</v>
      </c>
      <c r="BE270" s="232">
        <f>IF(N270="základní",J270,0)</f>
        <v>0</v>
      </c>
      <c r="BF270" s="232">
        <f>IF(N270="snížená",J270,0)</f>
        <v>0</v>
      </c>
      <c r="BG270" s="232">
        <f>IF(N270="zákl. přenesená",J270,0)</f>
        <v>0</v>
      </c>
      <c r="BH270" s="232">
        <f>IF(N270="sníž. přenesená",J270,0)</f>
        <v>0</v>
      </c>
      <c r="BI270" s="232">
        <f>IF(N270="nulová",J270,0)</f>
        <v>0</v>
      </c>
      <c r="BJ270" s="18" t="s">
        <v>81</v>
      </c>
      <c r="BK270" s="232">
        <f>ROUND(I270*H270,2)</f>
        <v>0</v>
      </c>
      <c r="BL270" s="18" t="s">
        <v>142</v>
      </c>
      <c r="BM270" s="231" t="s">
        <v>447</v>
      </c>
    </row>
    <row r="271" s="2" customFormat="1" ht="16.5" customHeight="1">
      <c r="A271" s="39"/>
      <c r="B271" s="40"/>
      <c r="C271" s="277" t="s">
        <v>448</v>
      </c>
      <c r="D271" s="277" t="s">
        <v>212</v>
      </c>
      <c r="E271" s="278" t="s">
        <v>449</v>
      </c>
      <c r="F271" s="279" t="s">
        <v>450</v>
      </c>
      <c r="G271" s="280" t="s">
        <v>252</v>
      </c>
      <c r="H271" s="281">
        <v>2</v>
      </c>
      <c r="I271" s="282"/>
      <c r="J271" s="283">
        <f>ROUND(I271*H271,2)</f>
        <v>0</v>
      </c>
      <c r="K271" s="279" t="s">
        <v>141</v>
      </c>
      <c r="L271" s="284"/>
      <c r="M271" s="285" t="s">
        <v>1</v>
      </c>
      <c r="N271" s="286" t="s">
        <v>41</v>
      </c>
      <c r="O271" s="92"/>
      <c r="P271" s="229">
        <f>O271*H271</f>
        <v>0</v>
      </c>
      <c r="Q271" s="229">
        <v>0.029499999999999998</v>
      </c>
      <c r="R271" s="229">
        <f>Q271*H271</f>
        <v>0.058999999999999997</v>
      </c>
      <c r="S271" s="229">
        <v>0</v>
      </c>
      <c r="T271" s="230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31" t="s">
        <v>175</v>
      </c>
      <c r="AT271" s="231" t="s">
        <v>212</v>
      </c>
      <c r="AU271" s="231" t="s">
        <v>85</v>
      </c>
      <c r="AY271" s="18" t="s">
        <v>135</v>
      </c>
      <c r="BE271" s="232">
        <f>IF(N271="základní",J271,0)</f>
        <v>0</v>
      </c>
      <c r="BF271" s="232">
        <f>IF(N271="snížená",J271,0)</f>
        <v>0</v>
      </c>
      <c r="BG271" s="232">
        <f>IF(N271="zákl. přenesená",J271,0)</f>
        <v>0</v>
      </c>
      <c r="BH271" s="232">
        <f>IF(N271="sníž. přenesená",J271,0)</f>
        <v>0</v>
      </c>
      <c r="BI271" s="232">
        <f>IF(N271="nulová",J271,0)</f>
        <v>0</v>
      </c>
      <c r="BJ271" s="18" t="s">
        <v>81</v>
      </c>
      <c r="BK271" s="232">
        <f>ROUND(I271*H271,2)</f>
        <v>0</v>
      </c>
      <c r="BL271" s="18" t="s">
        <v>142</v>
      </c>
      <c r="BM271" s="231" t="s">
        <v>451</v>
      </c>
    </row>
    <row r="272" s="2" customFormat="1">
      <c r="A272" s="39"/>
      <c r="B272" s="40"/>
      <c r="C272" s="41"/>
      <c r="D272" s="235" t="s">
        <v>233</v>
      </c>
      <c r="E272" s="41"/>
      <c r="F272" s="287" t="s">
        <v>263</v>
      </c>
      <c r="G272" s="41"/>
      <c r="H272" s="41"/>
      <c r="I272" s="288"/>
      <c r="J272" s="41"/>
      <c r="K272" s="41"/>
      <c r="L272" s="45"/>
      <c r="M272" s="289"/>
      <c r="N272" s="290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233</v>
      </c>
      <c r="AU272" s="18" t="s">
        <v>85</v>
      </c>
    </row>
    <row r="273" s="2" customFormat="1" ht="24.15" customHeight="1">
      <c r="A273" s="39"/>
      <c r="B273" s="40"/>
      <c r="C273" s="220" t="s">
        <v>452</v>
      </c>
      <c r="D273" s="220" t="s">
        <v>137</v>
      </c>
      <c r="E273" s="221" t="s">
        <v>453</v>
      </c>
      <c r="F273" s="222" t="s">
        <v>454</v>
      </c>
      <c r="G273" s="223" t="s">
        <v>252</v>
      </c>
      <c r="H273" s="224">
        <v>19</v>
      </c>
      <c r="I273" s="225"/>
      <c r="J273" s="226">
        <f>ROUND(I273*H273,2)</f>
        <v>0</v>
      </c>
      <c r="K273" s="222" t="s">
        <v>141</v>
      </c>
      <c r="L273" s="45"/>
      <c r="M273" s="227" t="s">
        <v>1</v>
      </c>
      <c r="N273" s="228" t="s">
        <v>41</v>
      </c>
      <c r="O273" s="92"/>
      <c r="P273" s="229">
        <f>O273*H273</f>
        <v>0</v>
      </c>
      <c r="Q273" s="229">
        <v>0.00016000000000000001</v>
      </c>
      <c r="R273" s="229">
        <f>Q273*H273</f>
        <v>0.0030400000000000002</v>
      </c>
      <c r="S273" s="229">
        <v>0</v>
      </c>
      <c r="T273" s="230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31" t="s">
        <v>142</v>
      </c>
      <c r="AT273" s="231" t="s">
        <v>137</v>
      </c>
      <c r="AU273" s="231" t="s">
        <v>85</v>
      </c>
      <c r="AY273" s="18" t="s">
        <v>135</v>
      </c>
      <c r="BE273" s="232">
        <f>IF(N273="základní",J273,0)</f>
        <v>0</v>
      </c>
      <c r="BF273" s="232">
        <f>IF(N273="snížená",J273,0)</f>
        <v>0</v>
      </c>
      <c r="BG273" s="232">
        <f>IF(N273="zákl. přenesená",J273,0)</f>
        <v>0</v>
      </c>
      <c r="BH273" s="232">
        <f>IF(N273="sníž. přenesená",J273,0)</f>
        <v>0</v>
      </c>
      <c r="BI273" s="232">
        <f>IF(N273="nulová",J273,0)</f>
        <v>0</v>
      </c>
      <c r="BJ273" s="18" t="s">
        <v>81</v>
      </c>
      <c r="BK273" s="232">
        <f>ROUND(I273*H273,2)</f>
        <v>0</v>
      </c>
      <c r="BL273" s="18" t="s">
        <v>142</v>
      </c>
      <c r="BM273" s="231" t="s">
        <v>455</v>
      </c>
    </row>
    <row r="274" s="2" customFormat="1" ht="16.5" customHeight="1">
      <c r="A274" s="39"/>
      <c r="B274" s="40"/>
      <c r="C274" s="220" t="s">
        <v>456</v>
      </c>
      <c r="D274" s="220" t="s">
        <v>137</v>
      </c>
      <c r="E274" s="221" t="s">
        <v>457</v>
      </c>
      <c r="F274" s="222" t="s">
        <v>458</v>
      </c>
      <c r="G274" s="223" t="s">
        <v>140</v>
      </c>
      <c r="H274" s="224">
        <v>220</v>
      </c>
      <c r="I274" s="225"/>
      <c r="J274" s="226">
        <f>ROUND(I274*H274,2)</f>
        <v>0</v>
      </c>
      <c r="K274" s="222" t="s">
        <v>141</v>
      </c>
      <c r="L274" s="45"/>
      <c r="M274" s="227" t="s">
        <v>1</v>
      </c>
      <c r="N274" s="228" t="s">
        <v>41</v>
      </c>
      <c r="O274" s="92"/>
      <c r="P274" s="229">
        <f>O274*H274</f>
        <v>0</v>
      </c>
      <c r="Q274" s="229">
        <v>0.00019000000000000001</v>
      </c>
      <c r="R274" s="229">
        <f>Q274*H274</f>
        <v>0.041800000000000004</v>
      </c>
      <c r="S274" s="229">
        <v>0</v>
      </c>
      <c r="T274" s="230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31" t="s">
        <v>142</v>
      </c>
      <c r="AT274" s="231" t="s">
        <v>137</v>
      </c>
      <c r="AU274" s="231" t="s">
        <v>85</v>
      </c>
      <c r="AY274" s="18" t="s">
        <v>135</v>
      </c>
      <c r="BE274" s="232">
        <f>IF(N274="základní",J274,0)</f>
        <v>0</v>
      </c>
      <c r="BF274" s="232">
        <f>IF(N274="snížená",J274,0)</f>
        <v>0</v>
      </c>
      <c r="BG274" s="232">
        <f>IF(N274="zákl. přenesená",J274,0)</f>
        <v>0</v>
      </c>
      <c r="BH274" s="232">
        <f>IF(N274="sníž. přenesená",J274,0)</f>
        <v>0</v>
      </c>
      <c r="BI274" s="232">
        <f>IF(N274="nulová",J274,0)</f>
        <v>0</v>
      </c>
      <c r="BJ274" s="18" t="s">
        <v>81</v>
      </c>
      <c r="BK274" s="232">
        <f>ROUND(I274*H274,2)</f>
        <v>0</v>
      </c>
      <c r="BL274" s="18" t="s">
        <v>142</v>
      </c>
      <c r="BM274" s="231" t="s">
        <v>459</v>
      </c>
    </row>
    <row r="275" s="2" customFormat="1" ht="21.75" customHeight="1">
      <c r="A275" s="39"/>
      <c r="B275" s="40"/>
      <c r="C275" s="220" t="s">
        <v>460</v>
      </c>
      <c r="D275" s="220" t="s">
        <v>137</v>
      </c>
      <c r="E275" s="221" t="s">
        <v>461</v>
      </c>
      <c r="F275" s="222" t="s">
        <v>462</v>
      </c>
      <c r="G275" s="223" t="s">
        <v>140</v>
      </c>
      <c r="H275" s="224">
        <v>220</v>
      </c>
      <c r="I275" s="225"/>
      <c r="J275" s="226">
        <f>ROUND(I275*H275,2)</f>
        <v>0</v>
      </c>
      <c r="K275" s="222" t="s">
        <v>141</v>
      </c>
      <c r="L275" s="45"/>
      <c r="M275" s="227" t="s">
        <v>1</v>
      </c>
      <c r="N275" s="228" t="s">
        <v>41</v>
      </c>
      <c r="O275" s="92"/>
      <c r="P275" s="229">
        <f>O275*H275</f>
        <v>0</v>
      </c>
      <c r="Q275" s="229">
        <v>0.00012999999999999999</v>
      </c>
      <c r="R275" s="229">
        <f>Q275*H275</f>
        <v>0.028599999999999997</v>
      </c>
      <c r="S275" s="229">
        <v>0</v>
      </c>
      <c r="T275" s="230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31" t="s">
        <v>142</v>
      </c>
      <c r="AT275" s="231" t="s">
        <v>137</v>
      </c>
      <c r="AU275" s="231" t="s">
        <v>85</v>
      </c>
      <c r="AY275" s="18" t="s">
        <v>135</v>
      </c>
      <c r="BE275" s="232">
        <f>IF(N275="základní",J275,0)</f>
        <v>0</v>
      </c>
      <c r="BF275" s="232">
        <f>IF(N275="snížená",J275,0)</f>
        <v>0</v>
      </c>
      <c r="BG275" s="232">
        <f>IF(N275="zákl. přenesená",J275,0)</f>
        <v>0</v>
      </c>
      <c r="BH275" s="232">
        <f>IF(N275="sníž. přenesená",J275,0)</f>
        <v>0</v>
      </c>
      <c r="BI275" s="232">
        <f>IF(N275="nulová",J275,0)</f>
        <v>0</v>
      </c>
      <c r="BJ275" s="18" t="s">
        <v>81</v>
      </c>
      <c r="BK275" s="232">
        <f>ROUND(I275*H275,2)</f>
        <v>0</v>
      </c>
      <c r="BL275" s="18" t="s">
        <v>142</v>
      </c>
      <c r="BM275" s="231" t="s">
        <v>463</v>
      </c>
    </row>
    <row r="276" s="12" customFormat="1" ht="22.8" customHeight="1">
      <c r="A276" s="12"/>
      <c r="B276" s="204"/>
      <c r="C276" s="205"/>
      <c r="D276" s="206" t="s">
        <v>75</v>
      </c>
      <c r="E276" s="218" t="s">
        <v>464</v>
      </c>
      <c r="F276" s="218" t="s">
        <v>465</v>
      </c>
      <c r="G276" s="205"/>
      <c r="H276" s="205"/>
      <c r="I276" s="208"/>
      <c r="J276" s="219">
        <f>BK276</f>
        <v>0</v>
      </c>
      <c r="K276" s="205"/>
      <c r="L276" s="210"/>
      <c r="M276" s="211"/>
      <c r="N276" s="212"/>
      <c r="O276" s="212"/>
      <c r="P276" s="213">
        <f>P277</f>
        <v>0</v>
      </c>
      <c r="Q276" s="212"/>
      <c r="R276" s="213">
        <f>R277</f>
        <v>0</v>
      </c>
      <c r="S276" s="212"/>
      <c r="T276" s="214">
        <f>T277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215" t="s">
        <v>81</v>
      </c>
      <c r="AT276" s="216" t="s">
        <v>75</v>
      </c>
      <c r="AU276" s="216" t="s">
        <v>81</v>
      </c>
      <c r="AY276" s="215" t="s">
        <v>135</v>
      </c>
      <c r="BK276" s="217">
        <f>BK277</f>
        <v>0</v>
      </c>
    </row>
    <row r="277" s="2" customFormat="1" ht="24.15" customHeight="1">
      <c r="A277" s="39"/>
      <c r="B277" s="40"/>
      <c r="C277" s="220" t="s">
        <v>466</v>
      </c>
      <c r="D277" s="220" t="s">
        <v>137</v>
      </c>
      <c r="E277" s="221" t="s">
        <v>467</v>
      </c>
      <c r="F277" s="222" t="s">
        <v>468</v>
      </c>
      <c r="G277" s="223" t="s">
        <v>204</v>
      </c>
      <c r="H277" s="224">
        <v>27.268000000000001</v>
      </c>
      <c r="I277" s="225"/>
      <c r="J277" s="226">
        <f>ROUND(I277*H277,2)</f>
        <v>0</v>
      </c>
      <c r="K277" s="222" t="s">
        <v>141</v>
      </c>
      <c r="L277" s="45"/>
      <c r="M277" s="291" t="s">
        <v>1</v>
      </c>
      <c r="N277" s="292" t="s">
        <v>41</v>
      </c>
      <c r="O277" s="293"/>
      <c r="P277" s="294">
        <f>O277*H277</f>
        <v>0</v>
      </c>
      <c r="Q277" s="294">
        <v>0</v>
      </c>
      <c r="R277" s="294">
        <f>Q277*H277</f>
        <v>0</v>
      </c>
      <c r="S277" s="294">
        <v>0</v>
      </c>
      <c r="T277" s="295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31" t="s">
        <v>142</v>
      </c>
      <c r="AT277" s="231" t="s">
        <v>137</v>
      </c>
      <c r="AU277" s="231" t="s">
        <v>85</v>
      </c>
      <c r="AY277" s="18" t="s">
        <v>135</v>
      </c>
      <c r="BE277" s="232">
        <f>IF(N277="základní",J277,0)</f>
        <v>0</v>
      </c>
      <c r="BF277" s="232">
        <f>IF(N277="snížená",J277,0)</f>
        <v>0</v>
      </c>
      <c r="BG277" s="232">
        <f>IF(N277="zákl. přenesená",J277,0)</f>
        <v>0</v>
      </c>
      <c r="BH277" s="232">
        <f>IF(N277="sníž. přenesená",J277,0)</f>
        <v>0</v>
      </c>
      <c r="BI277" s="232">
        <f>IF(N277="nulová",J277,0)</f>
        <v>0</v>
      </c>
      <c r="BJ277" s="18" t="s">
        <v>81</v>
      </c>
      <c r="BK277" s="232">
        <f>ROUND(I277*H277,2)</f>
        <v>0</v>
      </c>
      <c r="BL277" s="18" t="s">
        <v>142</v>
      </c>
      <c r="BM277" s="231" t="s">
        <v>469</v>
      </c>
    </row>
    <row r="278" s="2" customFormat="1" ht="6.96" customHeight="1">
      <c r="A278" s="39"/>
      <c r="B278" s="67"/>
      <c r="C278" s="68"/>
      <c r="D278" s="68"/>
      <c r="E278" s="68"/>
      <c r="F278" s="68"/>
      <c r="G278" s="68"/>
      <c r="H278" s="68"/>
      <c r="I278" s="68"/>
      <c r="J278" s="68"/>
      <c r="K278" s="68"/>
      <c r="L278" s="45"/>
      <c r="M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</row>
  </sheetData>
  <sheetProtection sheet="1" autoFilter="0" formatColumns="0" formatRows="0" objects="1" scenarios="1" spinCount="100000" saltValue="T11hKIQu7moHFbofheMaUz6/WZW1d1yp/wPZ00rWCFaHdEH3ie4qsD9tWr+1RRVl9RyJQ7xC8tTYc4i3KMSJwg==" hashValue="M5xEH2Rk3mZQULC0d2kYtlSqHpItG43hGVBB5KGe1CzHdH7PPnTrC5C9EmOKNofcLNV60sgnNMDfgWpwhS1kiA==" algorithmName="SHA-512" password="CC35"/>
  <autoFilter ref="C121:K277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87</v>
      </c>
      <c r="AZ2" s="137" t="s">
        <v>91</v>
      </c>
      <c r="BA2" s="137" t="s">
        <v>470</v>
      </c>
      <c r="BB2" s="137" t="s">
        <v>1</v>
      </c>
      <c r="BC2" s="137" t="s">
        <v>471</v>
      </c>
      <c r="BD2" s="137" t="s">
        <v>85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1"/>
      <c r="AT3" s="18" t="s">
        <v>85</v>
      </c>
      <c r="AZ3" s="137" t="s">
        <v>94</v>
      </c>
      <c r="BA3" s="137" t="s">
        <v>472</v>
      </c>
      <c r="BB3" s="137" t="s">
        <v>1</v>
      </c>
      <c r="BC3" s="137" t="s">
        <v>473</v>
      </c>
      <c r="BD3" s="137" t="s">
        <v>85</v>
      </c>
    </row>
    <row r="4" s="1" customFormat="1" ht="24.96" customHeight="1">
      <c r="B4" s="21"/>
      <c r="D4" s="140" t="s">
        <v>97</v>
      </c>
      <c r="L4" s="21"/>
      <c r="M4" s="141" t="s">
        <v>10</v>
      </c>
      <c r="AT4" s="18" t="s">
        <v>4</v>
      </c>
      <c r="AZ4" s="137" t="s">
        <v>474</v>
      </c>
      <c r="BA4" s="137" t="s">
        <v>475</v>
      </c>
      <c r="BB4" s="137" t="s">
        <v>1</v>
      </c>
      <c r="BC4" s="137" t="s">
        <v>476</v>
      </c>
      <c r="BD4" s="137" t="s">
        <v>85</v>
      </c>
    </row>
    <row r="5" s="1" customFormat="1" ht="6.96" customHeight="1">
      <c r="B5" s="21"/>
      <c r="L5" s="21"/>
      <c r="AZ5" s="137" t="s">
        <v>101</v>
      </c>
      <c r="BA5" s="137" t="s">
        <v>477</v>
      </c>
      <c r="BB5" s="137" t="s">
        <v>1</v>
      </c>
      <c r="BC5" s="137" t="s">
        <v>478</v>
      </c>
      <c r="BD5" s="137" t="s">
        <v>85</v>
      </c>
    </row>
    <row r="6" s="1" customFormat="1" ht="12" customHeight="1">
      <c r="B6" s="21"/>
      <c r="D6" s="142" t="s">
        <v>16</v>
      </c>
      <c r="L6" s="21"/>
      <c r="AZ6" s="137" t="s">
        <v>104</v>
      </c>
      <c r="BA6" s="137" t="s">
        <v>479</v>
      </c>
      <c r="BB6" s="137" t="s">
        <v>1</v>
      </c>
      <c r="BC6" s="137" t="s">
        <v>480</v>
      </c>
      <c r="BD6" s="137" t="s">
        <v>85</v>
      </c>
    </row>
    <row r="7" s="1" customFormat="1" ht="26.25" customHeight="1">
      <c r="B7" s="21"/>
      <c r="E7" s="143" t="str">
        <f>'Rekapitulace stavby'!K6</f>
        <v>Chotěboř, ul. Rybní, Lazební, Slavíčkova - Rekonstrukce vodovodu a kanalizace</v>
      </c>
      <c r="F7" s="142"/>
      <c r="G7" s="142"/>
      <c r="H7" s="142"/>
      <c r="L7" s="21"/>
    </row>
    <row r="8" s="2" customFormat="1" ht="12" customHeight="1">
      <c r="A8" s="39"/>
      <c r="B8" s="45"/>
      <c r="C8" s="39"/>
      <c r="D8" s="142" t="s">
        <v>107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4" t="s">
        <v>481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2" t="s">
        <v>18</v>
      </c>
      <c r="E11" s="39"/>
      <c r="F11" s="145" t="s">
        <v>1</v>
      </c>
      <c r="G11" s="39"/>
      <c r="H11" s="39"/>
      <c r="I11" s="142" t="s">
        <v>19</v>
      </c>
      <c r="J11" s="145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2" t="s">
        <v>20</v>
      </c>
      <c r="E12" s="39"/>
      <c r="F12" s="145" t="s">
        <v>21</v>
      </c>
      <c r="G12" s="39"/>
      <c r="H12" s="39"/>
      <c r="I12" s="142" t="s">
        <v>22</v>
      </c>
      <c r="J12" s="146" t="str">
        <f>'Rekapitulace stavby'!AN8</f>
        <v>6.1.2023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2" t="s">
        <v>24</v>
      </c>
      <c r="E14" s="39"/>
      <c r="F14" s="39"/>
      <c r="G14" s="39"/>
      <c r="H14" s="39"/>
      <c r="I14" s="142" t="s">
        <v>25</v>
      </c>
      <c r="J14" s="145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5" t="s">
        <v>27</v>
      </c>
      <c r="F15" s="39"/>
      <c r="G15" s="39"/>
      <c r="H15" s="39"/>
      <c r="I15" s="142" t="s">
        <v>28</v>
      </c>
      <c r="J15" s="145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2" t="s">
        <v>29</v>
      </c>
      <c r="E17" s="39"/>
      <c r="F17" s="39"/>
      <c r="G17" s="39"/>
      <c r="H17" s="39"/>
      <c r="I17" s="142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5"/>
      <c r="G18" s="145"/>
      <c r="H18" s="145"/>
      <c r="I18" s="142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2" t="s">
        <v>31</v>
      </c>
      <c r="E20" s="39"/>
      <c r="F20" s="39"/>
      <c r="G20" s="39"/>
      <c r="H20" s="39"/>
      <c r="I20" s="142" t="s">
        <v>25</v>
      </c>
      <c r="J20" s="145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5" t="s">
        <v>32</v>
      </c>
      <c r="F21" s="39"/>
      <c r="G21" s="39"/>
      <c r="H21" s="39"/>
      <c r="I21" s="142" t="s">
        <v>28</v>
      </c>
      <c r="J21" s="145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2" t="s">
        <v>34</v>
      </c>
      <c r="E23" s="39"/>
      <c r="F23" s="39"/>
      <c r="G23" s="39"/>
      <c r="H23" s="39"/>
      <c r="I23" s="142" t="s">
        <v>25</v>
      </c>
      <c r="J23" s="145" t="s">
        <v>26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5" t="s">
        <v>27</v>
      </c>
      <c r="F24" s="39"/>
      <c r="G24" s="39"/>
      <c r="H24" s="39"/>
      <c r="I24" s="142" t="s">
        <v>28</v>
      </c>
      <c r="J24" s="145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2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7"/>
      <c r="B27" s="148"/>
      <c r="C27" s="147"/>
      <c r="D27" s="147"/>
      <c r="E27" s="149" t="s">
        <v>1</v>
      </c>
      <c r="F27" s="149"/>
      <c r="G27" s="149"/>
      <c r="H27" s="149"/>
      <c r="I27" s="147"/>
      <c r="J27" s="147"/>
      <c r="K27" s="147"/>
      <c r="L27" s="150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1"/>
      <c r="E29" s="151"/>
      <c r="F29" s="151"/>
      <c r="G29" s="151"/>
      <c r="H29" s="151"/>
      <c r="I29" s="151"/>
      <c r="J29" s="151"/>
      <c r="K29" s="151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2" t="s">
        <v>36</v>
      </c>
      <c r="E30" s="39"/>
      <c r="F30" s="39"/>
      <c r="G30" s="39"/>
      <c r="H30" s="39"/>
      <c r="I30" s="39"/>
      <c r="J30" s="153">
        <f>ROUND(J124,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1"/>
      <c r="E31" s="151"/>
      <c r="F31" s="151"/>
      <c r="G31" s="151"/>
      <c r="H31" s="151"/>
      <c r="I31" s="151"/>
      <c r="J31" s="151"/>
      <c r="K31" s="15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4" t="s">
        <v>38</v>
      </c>
      <c r="G32" s="39"/>
      <c r="H32" s="39"/>
      <c r="I32" s="154" t="s">
        <v>37</v>
      </c>
      <c r="J32" s="154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5" t="s">
        <v>40</v>
      </c>
      <c r="E33" s="142" t="s">
        <v>41</v>
      </c>
      <c r="F33" s="156">
        <f>ROUND((SUM(BE124:BE337)),  2)</f>
        <v>0</v>
      </c>
      <c r="G33" s="39"/>
      <c r="H33" s="39"/>
      <c r="I33" s="157">
        <v>0.20999999999999999</v>
      </c>
      <c r="J33" s="156">
        <f>ROUND(((SUM(BE124:BE337))*I33),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2" t="s">
        <v>42</v>
      </c>
      <c r="F34" s="156">
        <f>ROUND((SUM(BF124:BF337)),  2)</f>
        <v>0</v>
      </c>
      <c r="G34" s="39"/>
      <c r="H34" s="39"/>
      <c r="I34" s="157">
        <v>0.14999999999999999</v>
      </c>
      <c r="J34" s="156">
        <f>ROUND(((SUM(BF124:BF337))*I34),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2" t="s">
        <v>43</v>
      </c>
      <c r="F35" s="156">
        <f>ROUND((SUM(BG124:BG337)),  2)</f>
        <v>0</v>
      </c>
      <c r="G35" s="39"/>
      <c r="H35" s="39"/>
      <c r="I35" s="157">
        <v>0.20999999999999999</v>
      </c>
      <c r="J35" s="156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2" t="s">
        <v>44</v>
      </c>
      <c r="F36" s="156">
        <f>ROUND((SUM(BH124:BH337)),  2)</f>
        <v>0</v>
      </c>
      <c r="G36" s="39"/>
      <c r="H36" s="39"/>
      <c r="I36" s="157">
        <v>0.14999999999999999</v>
      </c>
      <c r="J36" s="156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2" t="s">
        <v>45</v>
      </c>
      <c r="F37" s="156">
        <f>ROUND((SUM(BI124:BI337)),  2)</f>
        <v>0</v>
      </c>
      <c r="G37" s="39"/>
      <c r="H37" s="39"/>
      <c r="I37" s="157">
        <v>0</v>
      </c>
      <c r="J37" s="156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8"/>
      <c r="D39" s="159" t="s">
        <v>46</v>
      </c>
      <c r="E39" s="160"/>
      <c r="F39" s="160"/>
      <c r="G39" s="161" t="s">
        <v>47</v>
      </c>
      <c r="H39" s="162" t="s">
        <v>48</v>
      </c>
      <c r="I39" s="160"/>
      <c r="J39" s="163">
        <f>SUM(J30:J37)</f>
        <v>0</v>
      </c>
      <c r="K39" s="164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5" t="s">
        <v>49</v>
      </c>
      <c r="E50" s="166"/>
      <c r="F50" s="166"/>
      <c r="G50" s="165" t="s">
        <v>50</v>
      </c>
      <c r="H50" s="166"/>
      <c r="I50" s="166"/>
      <c r="J50" s="166"/>
      <c r="K50" s="166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7" t="s">
        <v>51</v>
      </c>
      <c r="E61" s="168"/>
      <c r="F61" s="169" t="s">
        <v>52</v>
      </c>
      <c r="G61" s="167" t="s">
        <v>51</v>
      </c>
      <c r="H61" s="168"/>
      <c r="I61" s="168"/>
      <c r="J61" s="170" t="s">
        <v>52</v>
      </c>
      <c r="K61" s="168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5" t="s">
        <v>53</v>
      </c>
      <c r="E65" s="171"/>
      <c r="F65" s="171"/>
      <c r="G65" s="165" t="s">
        <v>54</v>
      </c>
      <c r="H65" s="171"/>
      <c r="I65" s="171"/>
      <c r="J65" s="171"/>
      <c r="K65" s="171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7" t="s">
        <v>51</v>
      </c>
      <c r="E76" s="168"/>
      <c r="F76" s="169" t="s">
        <v>52</v>
      </c>
      <c r="G76" s="167" t="s">
        <v>51</v>
      </c>
      <c r="H76" s="168"/>
      <c r="I76" s="168"/>
      <c r="J76" s="170" t="s">
        <v>52</v>
      </c>
      <c r="K76" s="168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2"/>
      <c r="C77" s="173"/>
      <c r="D77" s="173"/>
      <c r="E77" s="173"/>
      <c r="F77" s="173"/>
      <c r="G77" s="173"/>
      <c r="H77" s="173"/>
      <c r="I77" s="173"/>
      <c r="J77" s="173"/>
      <c r="K77" s="17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4"/>
      <c r="C81" s="175"/>
      <c r="D81" s="175"/>
      <c r="E81" s="175"/>
      <c r="F81" s="175"/>
      <c r="G81" s="175"/>
      <c r="H81" s="175"/>
      <c r="I81" s="175"/>
      <c r="J81" s="175"/>
      <c r="K81" s="175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109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6" t="str">
        <f>E7</f>
        <v>Chotěboř, ul. Rybní, Lazební, Slavíčkova - Rekonstrukce vodovodu a kanalizace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107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2 - Kanalizace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Chotěboř</v>
      </c>
      <c r="G89" s="41"/>
      <c r="H89" s="41"/>
      <c r="I89" s="33" t="s">
        <v>22</v>
      </c>
      <c r="J89" s="80" t="str">
        <f>IF(J12="","",J12)</f>
        <v>6.1.2023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Vodovody a kanalizace Havlíčkův Brod, a.s.</v>
      </c>
      <c r="G91" s="41"/>
      <c r="H91" s="41"/>
      <c r="I91" s="33" t="s">
        <v>31</v>
      </c>
      <c r="J91" s="37" t="str">
        <f>E21</f>
        <v>Ing. Jan Klement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40.05" customHeight="1">
      <c r="A92" s="39"/>
      <c r="B92" s="40"/>
      <c r="C92" s="33" t="s">
        <v>29</v>
      </c>
      <c r="D92" s="41"/>
      <c r="E92" s="41"/>
      <c r="F92" s="28" t="str">
        <f>IF(E18="","",E18)</f>
        <v>Vyplň údaj</v>
      </c>
      <c r="G92" s="41"/>
      <c r="H92" s="41"/>
      <c r="I92" s="33" t="s">
        <v>34</v>
      </c>
      <c r="J92" s="37" t="str">
        <f>E24</f>
        <v>Vodovody a kanalizace Havlíčkův Brod, a.s.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7" t="s">
        <v>110</v>
      </c>
      <c r="D94" s="178"/>
      <c r="E94" s="178"/>
      <c r="F94" s="178"/>
      <c r="G94" s="178"/>
      <c r="H94" s="178"/>
      <c r="I94" s="178"/>
      <c r="J94" s="179" t="s">
        <v>111</v>
      </c>
      <c r="K94" s="178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80" t="s">
        <v>112</v>
      </c>
      <c r="D96" s="41"/>
      <c r="E96" s="41"/>
      <c r="F96" s="41"/>
      <c r="G96" s="41"/>
      <c r="H96" s="41"/>
      <c r="I96" s="41"/>
      <c r="J96" s="111">
        <f>J124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113</v>
      </c>
    </row>
    <row r="97" s="9" customFormat="1" ht="24.96" customHeight="1">
      <c r="A97" s="9"/>
      <c r="B97" s="181"/>
      <c r="C97" s="182"/>
      <c r="D97" s="183" t="s">
        <v>114</v>
      </c>
      <c r="E97" s="184"/>
      <c r="F97" s="184"/>
      <c r="G97" s="184"/>
      <c r="H97" s="184"/>
      <c r="I97" s="184"/>
      <c r="J97" s="185">
        <f>J125</f>
        <v>0</v>
      </c>
      <c r="K97" s="182"/>
      <c r="L97" s="18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7"/>
      <c r="C98" s="188"/>
      <c r="D98" s="189" t="s">
        <v>115</v>
      </c>
      <c r="E98" s="190"/>
      <c r="F98" s="190"/>
      <c r="G98" s="190"/>
      <c r="H98" s="190"/>
      <c r="I98" s="190"/>
      <c r="J98" s="191">
        <f>J126</f>
        <v>0</v>
      </c>
      <c r="K98" s="188"/>
      <c r="L98" s="19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7"/>
      <c r="C99" s="188"/>
      <c r="D99" s="189" t="s">
        <v>116</v>
      </c>
      <c r="E99" s="190"/>
      <c r="F99" s="190"/>
      <c r="G99" s="190"/>
      <c r="H99" s="190"/>
      <c r="I99" s="190"/>
      <c r="J99" s="191">
        <f>J217</f>
        <v>0</v>
      </c>
      <c r="K99" s="188"/>
      <c r="L99" s="192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7"/>
      <c r="C100" s="188"/>
      <c r="D100" s="189" t="s">
        <v>482</v>
      </c>
      <c r="E100" s="190"/>
      <c r="F100" s="190"/>
      <c r="G100" s="190"/>
      <c r="H100" s="190"/>
      <c r="I100" s="190"/>
      <c r="J100" s="191">
        <f>J220</f>
        <v>0</v>
      </c>
      <c r="K100" s="188"/>
      <c r="L100" s="19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7"/>
      <c r="C101" s="188"/>
      <c r="D101" s="189" t="s">
        <v>117</v>
      </c>
      <c r="E101" s="190"/>
      <c r="F101" s="190"/>
      <c r="G101" s="190"/>
      <c r="H101" s="190"/>
      <c r="I101" s="190"/>
      <c r="J101" s="191">
        <f>J223</f>
        <v>0</v>
      </c>
      <c r="K101" s="188"/>
      <c r="L101" s="19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7"/>
      <c r="C102" s="188"/>
      <c r="D102" s="189" t="s">
        <v>118</v>
      </c>
      <c r="E102" s="190"/>
      <c r="F102" s="190"/>
      <c r="G102" s="190"/>
      <c r="H102" s="190"/>
      <c r="I102" s="190"/>
      <c r="J102" s="191">
        <f>J244</f>
        <v>0</v>
      </c>
      <c r="K102" s="188"/>
      <c r="L102" s="19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7"/>
      <c r="C103" s="188"/>
      <c r="D103" s="189" t="s">
        <v>483</v>
      </c>
      <c r="E103" s="190"/>
      <c r="F103" s="190"/>
      <c r="G103" s="190"/>
      <c r="H103" s="190"/>
      <c r="I103" s="190"/>
      <c r="J103" s="191">
        <f>J333</f>
        <v>0</v>
      </c>
      <c r="K103" s="188"/>
      <c r="L103" s="19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7"/>
      <c r="C104" s="188"/>
      <c r="D104" s="189" t="s">
        <v>119</v>
      </c>
      <c r="E104" s="190"/>
      <c r="F104" s="190"/>
      <c r="G104" s="190"/>
      <c r="H104" s="190"/>
      <c r="I104" s="190"/>
      <c r="J104" s="191">
        <f>J336</f>
        <v>0</v>
      </c>
      <c r="K104" s="188"/>
      <c r="L104" s="19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120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26.25" customHeight="1">
      <c r="A114" s="39"/>
      <c r="B114" s="40"/>
      <c r="C114" s="41"/>
      <c r="D114" s="41"/>
      <c r="E114" s="176" t="str">
        <f>E7</f>
        <v>Chotěboř, ul. Rybní, Lazební, Slavíčkova - Rekonstrukce vodovodu a kanalizace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107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E9</f>
        <v>2 - Kanalizace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F12</f>
        <v>Chotěboř</v>
      </c>
      <c r="G118" s="41"/>
      <c r="H118" s="41"/>
      <c r="I118" s="33" t="s">
        <v>22</v>
      </c>
      <c r="J118" s="80" t="str">
        <f>IF(J12="","",J12)</f>
        <v>6.1.2023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24</v>
      </c>
      <c r="D120" s="41"/>
      <c r="E120" s="41"/>
      <c r="F120" s="28" t="str">
        <f>E15</f>
        <v>Vodovody a kanalizace Havlíčkův Brod, a.s.</v>
      </c>
      <c r="G120" s="41"/>
      <c r="H120" s="41"/>
      <c r="I120" s="33" t="s">
        <v>31</v>
      </c>
      <c r="J120" s="37" t="str">
        <f>E21</f>
        <v>Ing. Jan Klement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40.05" customHeight="1">
      <c r="A121" s="39"/>
      <c r="B121" s="40"/>
      <c r="C121" s="33" t="s">
        <v>29</v>
      </c>
      <c r="D121" s="41"/>
      <c r="E121" s="41"/>
      <c r="F121" s="28" t="str">
        <f>IF(E18="","",E18)</f>
        <v>Vyplň údaj</v>
      </c>
      <c r="G121" s="41"/>
      <c r="H121" s="41"/>
      <c r="I121" s="33" t="s">
        <v>34</v>
      </c>
      <c r="J121" s="37" t="str">
        <f>E24</f>
        <v>Vodovody a kanalizace Havlíčkův Brod, a.s.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193"/>
      <c r="B123" s="194"/>
      <c r="C123" s="195" t="s">
        <v>121</v>
      </c>
      <c r="D123" s="196" t="s">
        <v>61</v>
      </c>
      <c r="E123" s="196" t="s">
        <v>57</v>
      </c>
      <c r="F123" s="196" t="s">
        <v>58</v>
      </c>
      <c r="G123" s="196" t="s">
        <v>122</v>
      </c>
      <c r="H123" s="196" t="s">
        <v>123</v>
      </c>
      <c r="I123" s="196" t="s">
        <v>124</v>
      </c>
      <c r="J123" s="196" t="s">
        <v>111</v>
      </c>
      <c r="K123" s="197" t="s">
        <v>125</v>
      </c>
      <c r="L123" s="198"/>
      <c r="M123" s="101" t="s">
        <v>1</v>
      </c>
      <c r="N123" s="102" t="s">
        <v>40</v>
      </c>
      <c r="O123" s="102" t="s">
        <v>126</v>
      </c>
      <c r="P123" s="102" t="s">
        <v>127</v>
      </c>
      <c r="Q123" s="102" t="s">
        <v>128</v>
      </c>
      <c r="R123" s="102" t="s">
        <v>129</v>
      </c>
      <c r="S123" s="102" t="s">
        <v>130</v>
      </c>
      <c r="T123" s="103" t="s">
        <v>131</v>
      </c>
      <c r="U123" s="193"/>
      <c r="V123" s="193"/>
      <c r="W123" s="193"/>
      <c r="X123" s="193"/>
      <c r="Y123" s="193"/>
      <c r="Z123" s="193"/>
      <c r="AA123" s="193"/>
      <c r="AB123" s="193"/>
      <c r="AC123" s="193"/>
      <c r="AD123" s="193"/>
      <c r="AE123" s="193"/>
    </row>
    <row r="124" s="2" customFormat="1" ht="22.8" customHeight="1">
      <c r="A124" s="39"/>
      <c r="B124" s="40"/>
      <c r="C124" s="108" t="s">
        <v>132</v>
      </c>
      <c r="D124" s="41"/>
      <c r="E124" s="41"/>
      <c r="F124" s="41"/>
      <c r="G124" s="41"/>
      <c r="H124" s="41"/>
      <c r="I124" s="41"/>
      <c r="J124" s="199">
        <f>BK124</f>
        <v>0</v>
      </c>
      <c r="K124" s="41"/>
      <c r="L124" s="45"/>
      <c r="M124" s="104"/>
      <c r="N124" s="200"/>
      <c r="O124" s="105"/>
      <c r="P124" s="201">
        <f>P125</f>
        <v>0</v>
      </c>
      <c r="Q124" s="105"/>
      <c r="R124" s="201">
        <f>R125</f>
        <v>68.860099959999999</v>
      </c>
      <c r="S124" s="105"/>
      <c r="T124" s="202">
        <f>T125</f>
        <v>2.8520000000000003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75</v>
      </c>
      <c r="AU124" s="18" t="s">
        <v>113</v>
      </c>
      <c r="BK124" s="203">
        <f>BK125</f>
        <v>0</v>
      </c>
    </row>
    <row r="125" s="12" customFormat="1" ht="25.92" customHeight="1">
      <c r="A125" s="12"/>
      <c r="B125" s="204"/>
      <c r="C125" s="205"/>
      <c r="D125" s="206" t="s">
        <v>75</v>
      </c>
      <c r="E125" s="207" t="s">
        <v>133</v>
      </c>
      <c r="F125" s="207" t="s">
        <v>134</v>
      </c>
      <c r="G125" s="205"/>
      <c r="H125" s="205"/>
      <c r="I125" s="208"/>
      <c r="J125" s="209">
        <f>BK125</f>
        <v>0</v>
      </c>
      <c r="K125" s="205"/>
      <c r="L125" s="210"/>
      <c r="M125" s="211"/>
      <c r="N125" s="212"/>
      <c r="O125" s="212"/>
      <c r="P125" s="213">
        <f>P126+P217+P220+P223+P244+P333+P336</f>
        <v>0</v>
      </c>
      <c r="Q125" s="212"/>
      <c r="R125" s="213">
        <f>R126+R217+R220+R223+R244+R333+R336</f>
        <v>68.860099959999999</v>
      </c>
      <c r="S125" s="212"/>
      <c r="T125" s="214">
        <f>T126+T217+T220+T223+T244+T333+T336</f>
        <v>2.8520000000000003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5" t="s">
        <v>81</v>
      </c>
      <c r="AT125" s="216" t="s">
        <v>75</v>
      </c>
      <c r="AU125" s="216" t="s">
        <v>76</v>
      </c>
      <c r="AY125" s="215" t="s">
        <v>135</v>
      </c>
      <c r="BK125" s="217">
        <f>BK126+BK217+BK220+BK223+BK244+BK333+BK336</f>
        <v>0</v>
      </c>
    </row>
    <row r="126" s="12" customFormat="1" ht="22.8" customHeight="1">
      <c r="A126" s="12"/>
      <c r="B126" s="204"/>
      <c r="C126" s="205"/>
      <c r="D126" s="206" t="s">
        <v>75</v>
      </c>
      <c r="E126" s="218" t="s">
        <v>81</v>
      </c>
      <c r="F126" s="218" t="s">
        <v>136</v>
      </c>
      <c r="G126" s="205"/>
      <c r="H126" s="205"/>
      <c r="I126" s="208"/>
      <c r="J126" s="219">
        <f>BK126</f>
        <v>0</v>
      </c>
      <c r="K126" s="205"/>
      <c r="L126" s="210"/>
      <c r="M126" s="211"/>
      <c r="N126" s="212"/>
      <c r="O126" s="212"/>
      <c r="P126" s="213">
        <f>SUM(P127:P216)</f>
        <v>0</v>
      </c>
      <c r="Q126" s="212"/>
      <c r="R126" s="213">
        <f>SUM(R127:R216)</f>
        <v>1.9661199599999999</v>
      </c>
      <c r="S126" s="212"/>
      <c r="T126" s="214">
        <f>SUM(T127:T216)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5" t="s">
        <v>81</v>
      </c>
      <c r="AT126" s="216" t="s">
        <v>75</v>
      </c>
      <c r="AU126" s="216" t="s">
        <v>81</v>
      </c>
      <c r="AY126" s="215" t="s">
        <v>135</v>
      </c>
      <c r="BK126" s="217">
        <f>SUM(BK127:BK216)</f>
        <v>0</v>
      </c>
    </row>
    <row r="127" s="2" customFormat="1" ht="16.5" customHeight="1">
      <c r="A127" s="39"/>
      <c r="B127" s="40"/>
      <c r="C127" s="220" t="s">
        <v>81</v>
      </c>
      <c r="D127" s="220" t="s">
        <v>137</v>
      </c>
      <c r="E127" s="221" t="s">
        <v>138</v>
      </c>
      <c r="F127" s="222" t="s">
        <v>139</v>
      </c>
      <c r="G127" s="223" t="s">
        <v>140</v>
      </c>
      <c r="H127" s="224">
        <v>15</v>
      </c>
      <c r="I127" s="225"/>
      <c r="J127" s="226">
        <f>ROUND(I127*H127,2)</f>
        <v>0</v>
      </c>
      <c r="K127" s="222" t="s">
        <v>141</v>
      </c>
      <c r="L127" s="45"/>
      <c r="M127" s="227" t="s">
        <v>1</v>
      </c>
      <c r="N127" s="228" t="s">
        <v>41</v>
      </c>
      <c r="O127" s="92"/>
      <c r="P127" s="229">
        <f>O127*H127</f>
        <v>0</v>
      </c>
      <c r="Q127" s="229">
        <v>0.036900000000000002</v>
      </c>
      <c r="R127" s="229">
        <f>Q127*H127</f>
        <v>0.55349999999999999</v>
      </c>
      <c r="S127" s="229">
        <v>0</v>
      </c>
      <c r="T127" s="230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1" t="s">
        <v>142</v>
      </c>
      <c r="AT127" s="231" t="s">
        <v>137</v>
      </c>
      <c r="AU127" s="231" t="s">
        <v>85</v>
      </c>
      <c r="AY127" s="18" t="s">
        <v>135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8" t="s">
        <v>81</v>
      </c>
      <c r="BK127" s="232">
        <f>ROUND(I127*H127,2)</f>
        <v>0</v>
      </c>
      <c r="BL127" s="18" t="s">
        <v>142</v>
      </c>
      <c r="BM127" s="231" t="s">
        <v>484</v>
      </c>
    </row>
    <row r="128" s="2" customFormat="1" ht="24.15" customHeight="1">
      <c r="A128" s="39"/>
      <c r="B128" s="40"/>
      <c r="C128" s="220" t="s">
        <v>85</v>
      </c>
      <c r="D128" s="220" t="s">
        <v>137</v>
      </c>
      <c r="E128" s="221" t="s">
        <v>144</v>
      </c>
      <c r="F128" s="222" t="s">
        <v>145</v>
      </c>
      <c r="G128" s="223" t="s">
        <v>140</v>
      </c>
      <c r="H128" s="224">
        <v>18</v>
      </c>
      <c r="I128" s="225"/>
      <c r="J128" s="226">
        <f>ROUND(I128*H128,2)</f>
        <v>0</v>
      </c>
      <c r="K128" s="222" t="s">
        <v>141</v>
      </c>
      <c r="L128" s="45"/>
      <c r="M128" s="227" t="s">
        <v>1</v>
      </c>
      <c r="N128" s="228" t="s">
        <v>41</v>
      </c>
      <c r="O128" s="92"/>
      <c r="P128" s="229">
        <f>O128*H128</f>
        <v>0</v>
      </c>
      <c r="Q128" s="229">
        <v>0.06053</v>
      </c>
      <c r="R128" s="229">
        <f>Q128*H128</f>
        <v>1.08954</v>
      </c>
      <c r="S128" s="229">
        <v>0</v>
      </c>
      <c r="T128" s="230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1" t="s">
        <v>142</v>
      </c>
      <c r="AT128" s="231" t="s">
        <v>137</v>
      </c>
      <c r="AU128" s="231" t="s">
        <v>85</v>
      </c>
      <c r="AY128" s="18" t="s">
        <v>135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18" t="s">
        <v>81</v>
      </c>
      <c r="BK128" s="232">
        <f>ROUND(I128*H128,2)</f>
        <v>0</v>
      </c>
      <c r="BL128" s="18" t="s">
        <v>142</v>
      </c>
      <c r="BM128" s="231" t="s">
        <v>485</v>
      </c>
    </row>
    <row r="129" s="2" customFormat="1" ht="24.15" customHeight="1">
      <c r="A129" s="39"/>
      <c r="B129" s="40"/>
      <c r="C129" s="220" t="s">
        <v>88</v>
      </c>
      <c r="D129" s="220" t="s">
        <v>137</v>
      </c>
      <c r="E129" s="221" t="s">
        <v>147</v>
      </c>
      <c r="F129" s="222" t="s">
        <v>148</v>
      </c>
      <c r="G129" s="223" t="s">
        <v>149</v>
      </c>
      <c r="H129" s="224">
        <v>40</v>
      </c>
      <c r="I129" s="225"/>
      <c r="J129" s="226">
        <f>ROUND(I129*H129,2)</f>
        <v>0</v>
      </c>
      <c r="K129" s="222" t="s">
        <v>141</v>
      </c>
      <c r="L129" s="45"/>
      <c r="M129" s="227" t="s">
        <v>1</v>
      </c>
      <c r="N129" s="228" t="s">
        <v>41</v>
      </c>
      <c r="O129" s="92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1" t="s">
        <v>142</v>
      </c>
      <c r="AT129" s="231" t="s">
        <v>137</v>
      </c>
      <c r="AU129" s="231" t="s">
        <v>85</v>
      </c>
      <c r="AY129" s="18" t="s">
        <v>135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8" t="s">
        <v>81</v>
      </c>
      <c r="BK129" s="232">
        <f>ROUND(I129*H129,2)</f>
        <v>0</v>
      </c>
      <c r="BL129" s="18" t="s">
        <v>142</v>
      </c>
      <c r="BM129" s="231" t="s">
        <v>486</v>
      </c>
    </row>
    <row r="130" s="2" customFormat="1" ht="33" customHeight="1">
      <c r="A130" s="39"/>
      <c r="B130" s="40"/>
      <c r="C130" s="220" t="s">
        <v>142</v>
      </c>
      <c r="D130" s="220" t="s">
        <v>137</v>
      </c>
      <c r="E130" s="221" t="s">
        <v>151</v>
      </c>
      <c r="F130" s="222" t="s">
        <v>152</v>
      </c>
      <c r="G130" s="223" t="s">
        <v>149</v>
      </c>
      <c r="H130" s="224">
        <v>46.429000000000002</v>
      </c>
      <c r="I130" s="225"/>
      <c r="J130" s="226">
        <f>ROUND(I130*H130,2)</f>
        <v>0</v>
      </c>
      <c r="K130" s="222" t="s">
        <v>141</v>
      </c>
      <c r="L130" s="45"/>
      <c r="M130" s="227" t="s">
        <v>1</v>
      </c>
      <c r="N130" s="228" t="s">
        <v>41</v>
      </c>
      <c r="O130" s="92"/>
      <c r="P130" s="229">
        <f>O130*H130</f>
        <v>0</v>
      </c>
      <c r="Q130" s="229">
        <v>0</v>
      </c>
      <c r="R130" s="229">
        <f>Q130*H130</f>
        <v>0</v>
      </c>
      <c r="S130" s="229">
        <v>0</v>
      </c>
      <c r="T130" s="230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1" t="s">
        <v>142</v>
      </c>
      <c r="AT130" s="231" t="s">
        <v>137</v>
      </c>
      <c r="AU130" s="231" t="s">
        <v>85</v>
      </c>
      <c r="AY130" s="18" t="s">
        <v>135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8" t="s">
        <v>81</v>
      </c>
      <c r="BK130" s="232">
        <f>ROUND(I130*H130,2)</f>
        <v>0</v>
      </c>
      <c r="BL130" s="18" t="s">
        <v>142</v>
      </c>
      <c r="BM130" s="231" t="s">
        <v>487</v>
      </c>
    </row>
    <row r="131" s="13" customFormat="1">
      <c r="A131" s="13"/>
      <c r="B131" s="233"/>
      <c r="C131" s="234"/>
      <c r="D131" s="235" t="s">
        <v>154</v>
      </c>
      <c r="E131" s="236" t="s">
        <v>1</v>
      </c>
      <c r="F131" s="237" t="s">
        <v>488</v>
      </c>
      <c r="G131" s="234"/>
      <c r="H131" s="236" t="s">
        <v>1</v>
      </c>
      <c r="I131" s="238"/>
      <c r="J131" s="234"/>
      <c r="K131" s="234"/>
      <c r="L131" s="239"/>
      <c r="M131" s="240"/>
      <c r="N131" s="241"/>
      <c r="O131" s="241"/>
      <c r="P131" s="241"/>
      <c r="Q131" s="241"/>
      <c r="R131" s="241"/>
      <c r="S131" s="241"/>
      <c r="T131" s="24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3" t="s">
        <v>154</v>
      </c>
      <c r="AU131" s="243" t="s">
        <v>85</v>
      </c>
      <c r="AV131" s="13" t="s">
        <v>81</v>
      </c>
      <c r="AW131" s="13" t="s">
        <v>33</v>
      </c>
      <c r="AX131" s="13" t="s">
        <v>76</v>
      </c>
      <c r="AY131" s="243" t="s">
        <v>135</v>
      </c>
    </row>
    <row r="132" s="14" customFormat="1">
      <c r="A132" s="14"/>
      <c r="B132" s="244"/>
      <c r="C132" s="245"/>
      <c r="D132" s="235" t="s">
        <v>154</v>
      </c>
      <c r="E132" s="246" t="s">
        <v>1</v>
      </c>
      <c r="F132" s="247" t="s">
        <v>489</v>
      </c>
      <c r="G132" s="245"/>
      <c r="H132" s="248">
        <v>176.28999999999999</v>
      </c>
      <c r="I132" s="249"/>
      <c r="J132" s="245"/>
      <c r="K132" s="245"/>
      <c r="L132" s="250"/>
      <c r="M132" s="251"/>
      <c r="N132" s="252"/>
      <c r="O132" s="252"/>
      <c r="P132" s="252"/>
      <c r="Q132" s="252"/>
      <c r="R132" s="252"/>
      <c r="S132" s="252"/>
      <c r="T132" s="25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4" t="s">
        <v>154</v>
      </c>
      <c r="AU132" s="254" t="s">
        <v>85</v>
      </c>
      <c r="AV132" s="14" t="s">
        <v>85</v>
      </c>
      <c r="AW132" s="14" t="s">
        <v>33</v>
      </c>
      <c r="AX132" s="14" t="s">
        <v>76</v>
      </c>
      <c r="AY132" s="254" t="s">
        <v>135</v>
      </c>
    </row>
    <row r="133" s="13" customFormat="1">
      <c r="A133" s="13"/>
      <c r="B133" s="233"/>
      <c r="C133" s="234"/>
      <c r="D133" s="235" t="s">
        <v>154</v>
      </c>
      <c r="E133" s="236" t="s">
        <v>1</v>
      </c>
      <c r="F133" s="237" t="s">
        <v>490</v>
      </c>
      <c r="G133" s="234"/>
      <c r="H133" s="236" t="s">
        <v>1</v>
      </c>
      <c r="I133" s="238"/>
      <c r="J133" s="234"/>
      <c r="K133" s="234"/>
      <c r="L133" s="239"/>
      <c r="M133" s="240"/>
      <c r="N133" s="241"/>
      <c r="O133" s="241"/>
      <c r="P133" s="241"/>
      <c r="Q133" s="241"/>
      <c r="R133" s="241"/>
      <c r="S133" s="241"/>
      <c r="T133" s="242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3" t="s">
        <v>154</v>
      </c>
      <c r="AU133" s="243" t="s">
        <v>85</v>
      </c>
      <c r="AV133" s="13" t="s">
        <v>81</v>
      </c>
      <c r="AW133" s="13" t="s">
        <v>33</v>
      </c>
      <c r="AX133" s="13" t="s">
        <v>76</v>
      </c>
      <c r="AY133" s="243" t="s">
        <v>135</v>
      </c>
    </row>
    <row r="134" s="14" customFormat="1">
      <c r="A134" s="14"/>
      <c r="B134" s="244"/>
      <c r="C134" s="245"/>
      <c r="D134" s="235" t="s">
        <v>154</v>
      </c>
      <c r="E134" s="246" t="s">
        <v>1</v>
      </c>
      <c r="F134" s="247" t="s">
        <v>491</v>
      </c>
      <c r="G134" s="245"/>
      <c r="H134" s="248">
        <v>34.965000000000003</v>
      </c>
      <c r="I134" s="249"/>
      <c r="J134" s="245"/>
      <c r="K134" s="245"/>
      <c r="L134" s="250"/>
      <c r="M134" s="251"/>
      <c r="N134" s="252"/>
      <c r="O134" s="252"/>
      <c r="P134" s="252"/>
      <c r="Q134" s="252"/>
      <c r="R134" s="252"/>
      <c r="S134" s="252"/>
      <c r="T134" s="253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4" t="s">
        <v>154</v>
      </c>
      <c r="AU134" s="254" t="s">
        <v>85</v>
      </c>
      <c r="AV134" s="14" t="s">
        <v>85</v>
      </c>
      <c r="AW134" s="14" t="s">
        <v>33</v>
      </c>
      <c r="AX134" s="14" t="s">
        <v>76</v>
      </c>
      <c r="AY134" s="254" t="s">
        <v>135</v>
      </c>
    </row>
    <row r="135" s="13" customFormat="1">
      <c r="A135" s="13"/>
      <c r="B135" s="233"/>
      <c r="C135" s="234"/>
      <c r="D135" s="235" t="s">
        <v>154</v>
      </c>
      <c r="E135" s="236" t="s">
        <v>1</v>
      </c>
      <c r="F135" s="237" t="s">
        <v>492</v>
      </c>
      <c r="G135" s="234"/>
      <c r="H135" s="236" t="s">
        <v>1</v>
      </c>
      <c r="I135" s="238"/>
      <c r="J135" s="234"/>
      <c r="K135" s="234"/>
      <c r="L135" s="239"/>
      <c r="M135" s="240"/>
      <c r="N135" s="241"/>
      <c r="O135" s="241"/>
      <c r="P135" s="241"/>
      <c r="Q135" s="241"/>
      <c r="R135" s="241"/>
      <c r="S135" s="241"/>
      <c r="T135" s="242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3" t="s">
        <v>154</v>
      </c>
      <c r="AU135" s="243" t="s">
        <v>85</v>
      </c>
      <c r="AV135" s="13" t="s">
        <v>81</v>
      </c>
      <c r="AW135" s="13" t="s">
        <v>33</v>
      </c>
      <c r="AX135" s="13" t="s">
        <v>76</v>
      </c>
      <c r="AY135" s="243" t="s">
        <v>135</v>
      </c>
    </row>
    <row r="136" s="14" customFormat="1">
      <c r="A136" s="14"/>
      <c r="B136" s="244"/>
      <c r="C136" s="245"/>
      <c r="D136" s="235" t="s">
        <v>154</v>
      </c>
      <c r="E136" s="246" t="s">
        <v>1</v>
      </c>
      <c r="F136" s="247" t="s">
        <v>493</v>
      </c>
      <c r="G136" s="245"/>
      <c r="H136" s="248">
        <v>28.5</v>
      </c>
      <c r="I136" s="249"/>
      <c r="J136" s="245"/>
      <c r="K136" s="245"/>
      <c r="L136" s="250"/>
      <c r="M136" s="251"/>
      <c r="N136" s="252"/>
      <c r="O136" s="252"/>
      <c r="P136" s="252"/>
      <c r="Q136" s="252"/>
      <c r="R136" s="252"/>
      <c r="S136" s="252"/>
      <c r="T136" s="25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4" t="s">
        <v>154</v>
      </c>
      <c r="AU136" s="254" t="s">
        <v>85</v>
      </c>
      <c r="AV136" s="14" t="s">
        <v>85</v>
      </c>
      <c r="AW136" s="14" t="s">
        <v>33</v>
      </c>
      <c r="AX136" s="14" t="s">
        <v>76</v>
      </c>
      <c r="AY136" s="254" t="s">
        <v>135</v>
      </c>
    </row>
    <row r="137" s="13" customFormat="1">
      <c r="A137" s="13"/>
      <c r="B137" s="233"/>
      <c r="C137" s="234"/>
      <c r="D137" s="235" t="s">
        <v>154</v>
      </c>
      <c r="E137" s="236" t="s">
        <v>1</v>
      </c>
      <c r="F137" s="237" t="s">
        <v>494</v>
      </c>
      <c r="G137" s="234"/>
      <c r="H137" s="236" t="s">
        <v>1</v>
      </c>
      <c r="I137" s="238"/>
      <c r="J137" s="234"/>
      <c r="K137" s="234"/>
      <c r="L137" s="239"/>
      <c r="M137" s="240"/>
      <c r="N137" s="241"/>
      <c r="O137" s="241"/>
      <c r="P137" s="241"/>
      <c r="Q137" s="241"/>
      <c r="R137" s="241"/>
      <c r="S137" s="241"/>
      <c r="T137" s="242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3" t="s">
        <v>154</v>
      </c>
      <c r="AU137" s="243" t="s">
        <v>85</v>
      </c>
      <c r="AV137" s="13" t="s">
        <v>81</v>
      </c>
      <c r="AW137" s="13" t="s">
        <v>33</v>
      </c>
      <c r="AX137" s="13" t="s">
        <v>76</v>
      </c>
      <c r="AY137" s="243" t="s">
        <v>135</v>
      </c>
    </row>
    <row r="138" s="14" customFormat="1">
      <c r="A138" s="14"/>
      <c r="B138" s="244"/>
      <c r="C138" s="245"/>
      <c r="D138" s="235" t="s">
        <v>154</v>
      </c>
      <c r="E138" s="246" t="s">
        <v>1</v>
      </c>
      <c r="F138" s="247" t="s">
        <v>495</v>
      </c>
      <c r="G138" s="245"/>
      <c r="H138" s="248">
        <v>58.399999999999999</v>
      </c>
      <c r="I138" s="249"/>
      <c r="J138" s="245"/>
      <c r="K138" s="245"/>
      <c r="L138" s="250"/>
      <c r="M138" s="251"/>
      <c r="N138" s="252"/>
      <c r="O138" s="252"/>
      <c r="P138" s="252"/>
      <c r="Q138" s="252"/>
      <c r="R138" s="252"/>
      <c r="S138" s="252"/>
      <c r="T138" s="253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4" t="s">
        <v>154</v>
      </c>
      <c r="AU138" s="254" t="s">
        <v>85</v>
      </c>
      <c r="AV138" s="14" t="s">
        <v>85</v>
      </c>
      <c r="AW138" s="14" t="s">
        <v>33</v>
      </c>
      <c r="AX138" s="14" t="s">
        <v>76</v>
      </c>
      <c r="AY138" s="254" t="s">
        <v>135</v>
      </c>
    </row>
    <row r="139" s="13" customFormat="1">
      <c r="A139" s="13"/>
      <c r="B139" s="233"/>
      <c r="C139" s="234"/>
      <c r="D139" s="235" t="s">
        <v>154</v>
      </c>
      <c r="E139" s="236" t="s">
        <v>1</v>
      </c>
      <c r="F139" s="237" t="s">
        <v>496</v>
      </c>
      <c r="G139" s="234"/>
      <c r="H139" s="236" t="s">
        <v>1</v>
      </c>
      <c r="I139" s="238"/>
      <c r="J139" s="234"/>
      <c r="K139" s="234"/>
      <c r="L139" s="239"/>
      <c r="M139" s="240"/>
      <c r="N139" s="241"/>
      <c r="O139" s="241"/>
      <c r="P139" s="241"/>
      <c r="Q139" s="241"/>
      <c r="R139" s="241"/>
      <c r="S139" s="241"/>
      <c r="T139" s="24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3" t="s">
        <v>154</v>
      </c>
      <c r="AU139" s="243" t="s">
        <v>85</v>
      </c>
      <c r="AV139" s="13" t="s">
        <v>81</v>
      </c>
      <c r="AW139" s="13" t="s">
        <v>33</v>
      </c>
      <c r="AX139" s="13" t="s">
        <v>76</v>
      </c>
      <c r="AY139" s="243" t="s">
        <v>135</v>
      </c>
    </row>
    <row r="140" s="14" customFormat="1">
      <c r="A140" s="14"/>
      <c r="B140" s="244"/>
      <c r="C140" s="245"/>
      <c r="D140" s="235" t="s">
        <v>154</v>
      </c>
      <c r="E140" s="246" t="s">
        <v>1</v>
      </c>
      <c r="F140" s="247" t="s">
        <v>497</v>
      </c>
      <c r="G140" s="245"/>
      <c r="H140" s="248">
        <v>8.8399999999999999</v>
      </c>
      <c r="I140" s="249"/>
      <c r="J140" s="245"/>
      <c r="K140" s="245"/>
      <c r="L140" s="250"/>
      <c r="M140" s="251"/>
      <c r="N140" s="252"/>
      <c r="O140" s="252"/>
      <c r="P140" s="252"/>
      <c r="Q140" s="252"/>
      <c r="R140" s="252"/>
      <c r="S140" s="252"/>
      <c r="T140" s="25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4" t="s">
        <v>154</v>
      </c>
      <c r="AU140" s="254" t="s">
        <v>85</v>
      </c>
      <c r="AV140" s="14" t="s">
        <v>85</v>
      </c>
      <c r="AW140" s="14" t="s">
        <v>33</v>
      </c>
      <c r="AX140" s="14" t="s">
        <v>76</v>
      </c>
      <c r="AY140" s="254" t="s">
        <v>135</v>
      </c>
    </row>
    <row r="141" s="13" customFormat="1">
      <c r="A141" s="13"/>
      <c r="B141" s="233"/>
      <c r="C141" s="234"/>
      <c r="D141" s="235" t="s">
        <v>154</v>
      </c>
      <c r="E141" s="236" t="s">
        <v>1</v>
      </c>
      <c r="F141" s="237" t="s">
        <v>498</v>
      </c>
      <c r="G141" s="234"/>
      <c r="H141" s="236" t="s">
        <v>1</v>
      </c>
      <c r="I141" s="238"/>
      <c r="J141" s="234"/>
      <c r="K141" s="234"/>
      <c r="L141" s="239"/>
      <c r="M141" s="240"/>
      <c r="N141" s="241"/>
      <c r="O141" s="241"/>
      <c r="P141" s="241"/>
      <c r="Q141" s="241"/>
      <c r="R141" s="241"/>
      <c r="S141" s="241"/>
      <c r="T141" s="24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3" t="s">
        <v>154</v>
      </c>
      <c r="AU141" s="243" t="s">
        <v>85</v>
      </c>
      <c r="AV141" s="13" t="s">
        <v>81</v>
      </c>
      <c r="AW141" s="13" t="s">
        <v>33</v>
      </c>
      <c r="AX141" s="13" t="s">
        <v>76</v>
      </c>
      <c r="AY141" s="243" t="s">
        <v>135</v>
      </c>
    </row>
    <row r="142" s="14" customFormat="1">
      <c r="A142" s="14"/>
      <c r="B142" s="244"/>
      <c r="C142" s="245"/>
      <c r="D142" s="235" t="s">
        <v>154</v>
      </c>
      <c r="E142" s="246" t="s">
        <v>1</v>
      </c>
      <c r="F142" s="247" t="s">
        <v>499</v>
      </c>
      <c r="G142" s="245"/>
      <c r="H142" s="248">
        <v>2.5299999999999998</v>
      </c>
      <c r="I142" s="249"/>
      <c r="J142" s="245"/>
      <c r="K142" s="245"/>
      <c r="L142" s="250"/>
      <c r="M142" s="251"/>
      <c r="N142" s="252"/>
      <c r="O142" s="252"/>
      <c r="P142" s="252"/>
      <c r="Q142" s="252"/>
      <c r="R142" s="252"/>
      <c r="S142" s="252"/>
      <c r="T142" s="25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4" t="s">
        <v>154</v>
      </c>
      <c r="AU142" s="254" t="s">
        <v>85</v>
      </c>
      <c r="AV142" s="14" t="s">
        <v>85</v>
      </c>
      <c r="AW142" s="14" t="s">
        <v>33</v>
      </c>
      <c r="AX142" s="14" t="s">
        <v>76</v>
      </c>
      <c r="AY142" s="254" t="s">
        <v>135</v>
      </c>
    </row>
    <row r="143" s="15" customFormat="1">
      <c r="A143" s="15"/>
      <c r="B143" s="255"/>
      <c r="C143" s="256"/>
      <c r="D143" s="235" t="s">
        <v>154</v>
      </c>
      <c r="E143" s="257" t="s">
        <v>91</v>
      </c>
      <c r="F143" s="258" t="s">
        <v>159</v>
      </c>
      <c r="G143" s="256"/>
      <c r="H143" s="259">
        <v>309.52499999999998</v>
      </c>
      <c r="I143" s="260"/>
      <c r="J143" s="256"/>
      <c r="K143" s="256"/>
      <c r="L143" s="261"/>
      <c r="M143" s="262"/>
      <c r="N143" s="263"/>
      <c r="O143" s="263"/>
      <c r="P143" s="263"/>
      <c r="Q143" s="263"/>
      <c r="R143" s="263"/>
      <c r="S143" s="263"/>
      <c r="T143" s="264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65" t="s">
        <v>154</v>
      </c>
      <c r="AU143" s="265" t="s">
        <v>85</v>
      </c>
      <c r="AV143" s="15" t="s">
        <v>88</v>
      </c>
      <c r="AW143" s="15" t="s">
        <v>33</v>
      </c>
      <c r="AX143" s="15" t="s">
        <v>76</v>
      </c>
      <c r="AY143" s="265" t="s">
        <v>135</v>
      </c>
    </row>
    <row r="144" s="14" customFormat="1">
      <c r="A144" s="14"/>
      <c r="B144" s="244"/>
      <c r="C144" s="245"/>
      <c r="D144" s="235" t="s">
        <v>154</v>
      </c>
      <c r="E144" s="246" t="s">
        <v>1</v>
      </c>
      <c r="F144" s="247" t="s">
        <v>160</v>
      </c>
      <c r="G144" s="245"/>
      <c r="H144" s="248">
        <v>46.429000000000002</v>
      </c>
      <c r="I144" s="249"/>
      <c r="J144" s="245"/>
      <c r="K144" s="245"/>
      <c r="L144" s="250"/>
      <c r="M144" s="251"/>
      <c r="N144" s="252"/>
      <c r="O144" s="252"/>
      <c r="P144" s="252"/>
      <c r="Q144" s="252"/>
      <c r="R144" s="252"/>
      <c r="S144" s="252"/>
      <c r="T144" s="25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4" t="s">
        <v>154</v>
      </c>
      <c r="AU144" s="254" t="s">
        <v>85</v>
      </c>
      <c r="AV144" s="14" t="s">
        <v>85</v>
      </c>
      <c r="AW144" s="14" t="s">
        <v>33</v>
      </c>
      <c r="AX144" s="14" t="s">
        <v>81</v>
      </c>
      <c r="AY144" s="254" t="s">
        <v>135</v>
      </c>
    </row>
    <row r="145" s="2" customFormat="1" ht="33" customHeight="1">
      <c r="A145" s="39"/>
      <c r="B145" s="40"/>
      <c r="C145" s="220" t="s">
        <v>161</v>
      </c>
      <c r="D145" s="220" t="s">
        <v>137</v>
      </c>
      <c r="E145" s="221" t="s">
        <v>162</v>
      </c>
      <c r="F145" s="222" t="s">
        <v>163</v>
      </c>
      <c r="G145" s="223" t="s">
        <v>149</v>
      </c>
      <c r="H145" s="224">
        <v>108.334</v>
      </c>
      <c r="I145" s="225"/>
      <c r="J145" s="226">
        <f>ROUND(I145*H145,2)</f>
        <v>0</v>
      </c>
      <c r="K145" s="222" t="s">
        <v>141</v>
      </c>
      <c r="L145" s="45"/>
      <c r="M145" s="227" t="s">
        <v>1</v>
      </c>
      <c r="N145" s="228" t="s">
        <v>41</v>
      </c>
      <c r="O145" s="92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1" t="s">
        <v>142</v>
      </c>
      <c r="AT145" s="231" t="s">
        <v>137</v>
      </c>
      <c r="AU145" s="231" t="s">
        <v>85</v>
      </c>
      <c r="AY145" s="18" t="s">
        <v>135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8" t="s">
        <v>81</v>
      </c>
      <c r="BK145" s="232">
        <f>ROUND(I145*H145,2)</f>
        <v>0</v>
      </c>
      <c r="BL145" s="18" t="s">
        <v>142</v>
      </c>
      <c r="BM145" s="231" t="s">
        <v>500</v>
      </c>
    </row>
    <row r="146" s="14" customFormat="1">
      <c r="A146" s="14"/>
      <c r="B146" s="244"/>
      <c r="C146" s="245"/>
      <c r="D146" s="235" t="s">
        <v>154</v>
      </c>
      <c r="E146" s="246" t="s">
        <v>1</v>
      </c>
      <c r="F146" s="247" t="s">
        <v>165</v>
      </c>
      <c r="G146" s="245"/>
      <c r="H146" s="248">
        <v>108.334</v>
      </c>
      <c r="I146" s="249"/>
      <c r="J146" s="245"/>
      <c r="K146" s="245"/>
      <c r="L146" s="250"/>
      <c r="M146" s="251"/>
      <c r="N146" s="252"/>
      <c r="O146" s="252"/>
      <c r="P146" s="252"/>
      <c r="Q146" s="252"/>
      <c r="R146" s="252"/>
      <c r="S146" s="252"/>
      <c r="T146" s="25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4" t="s">
        <v>154</v>
      </c>
      <c r="AU146" s="254" t="s">
        <v>85</v>
      </c>
      <c r="AV146" s="14" t="s">
        <v>85</v>
      </c>
      <c r="AW146" s="14" t="s">
        <v>33</v>
      </c>
      <c r="AX146" s="14" t="s">
        <v>76</v>
      </c>
      <c r="AY146" s="254" t="s">
        <v>135</v>
      </c>
    </row>
    <row r="147" s="16" customFormat="1">
      <c r="A147" s="16"/>
      <c r="B147" s="266"/>
      <c r="C147" s="267"/>
      <c r="D147" s="235" t="s">
        <v>154</v>
      </c>
      <c r="E147" s="268" t="s">
        <v>1</v>
      </c>
      <c r="F147" s="269" t="s">
        <v>166</v>
      </c>
      <c r="G147" s="267"/>
      <c r="H147" s="270">
        <v>108.334</v>
      </c>
      <c r="I147" s="271"/>
      <c r="J147" s="267"/>
      <c r="K147" s="267"/>
      <c r="L147" s="272"/>
      <c r="M147" s="273"/>
      <c r="N147" s="274"/>
      <c r="O147" s="274"/>
      <c r="P147" s="274"/>
      <c r="Q147" s="274"/>
      <c r="R147" s="274"/>
      <c r="S147" s="274"/>
      <c r="T147" s="27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T147" s="276" t="s">
        <v>154</v>
      </c>
      <c r="AU147" s="276" t="s">
        <v>85</v>
      </c>
      <c r="AV147" s="16" t="s">
        <v>142</v>
      </c>
      <c r="AW147" s="16" t="s">
        <v>33</v>
      </c>
      <c r="AX147" s="16" t="s">
        <v>81</v>
      </c>
      <c r="AY147" s="276" t="s">
        <v>135</v>
      </c>
    </row>
    <row r="148" s="2" customFormat="1" ht="33" customHeight="1">
      <c r="A148" s="39"/>
      <c r="B148" s="40"/>
      <c r="C148" s="220" t="s">
        <v>167</v>
      </c>
      <c r="D148" s="220" t="s">
        <v>137</v>
      </c>
      <c r="E148" s="221" t="s">
        <v>168</v>
      </c>
      <c r="F148" s="222" t="s">
        <v>169</v>
      </c>
      <c r="G148" s="223" t="s">
        <v>149</v>
      </c>
      <c r="H148" s="224">
        <v>108.334</v>
      </c>
      <c r="I148" s="225"/>
      <c r="J148" s="226">
        <f>ROUND(I148*H148,2)</f>
        <v>0</v>
      </c>
      <c r="K148" s="222" t="s">
        <v>141</v>
      </c>
      <c r="L148" s="45"/>
      <c r="M148" s="227" t="s">
        <v>1</v>
      </c>
      <c r="N148" s="228" t="s">
        <v>41</v>
      </c>
      <c r="O148" s="92"/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1" t="s">
        <v>142</v>
      </c>
      <c r="AT148" s="231" t="s">
        <v>137</v>
      </c>
      <c r="AU148" s="231" t="s">
        <v>85</v>
      </c>
      <c r="AY148" s="18" t="s">
        <v>135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8" t="s">
        <v>81</v>
      </c>
      <c r="BK148" s="232">
        <f>ROUND(I148*H148,2)</f>
        <v>0</v>
      </c>
      <c r="BL148" s="18" t="s">
        <v>142</v>
      </c>
      <c r="BM148" s="231" t="s">
        <v>501</v>
      </c>
    </row>
    <row r="149" s="14" customFormat="1">
      <c r="A149" s="14"/>
      <c r="B149" s="244"/>
      <c r="C149" s="245"/>
      <c r="D149" s="235" t="s">
        <v>154</v>
      </c>
      <c r="E149" s="246" t="s">
        <v>1</v>
      </c>
      <c r="F149" s="247" t="s">
        <v>165</v>
      </c>
      <c r="G149" s="245"/>
      <c r="H149" s="248">
        <v>108.334</v>
      </c>
      <c r="I149" s="249"/>
      <c r="J149" s="245"/>
      <c r="K149" s="245"/>
      <c r="L149" s="250"/>
      <c r="M149" s="251"/>
      <c r="N149" s="252"/>
      <c r="O149" s="252"/>
      <c r="P149" s="252"/>
      <c r="Q149" s="252"/>
      <c r="R149" s="252"/>
      <c r="S149" s="252"/>
      <c r="T149" s="25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4" t="s">
        <v>154</v>
      </c>
      <c r="AU149" s="254" t="s">
        <v>85</v>
      </c>
      <c r="AV149" s="14" t="s">
        <v>85</v>
      </c>
      <c r="AW149" s="14" t="s">
        <v>33</v>
      </c>
      <c r="AX149" s="14" t="s">
        <v>76</v>
      </c>
      <c r="AY149" s="254" t="s">
        <v>135</v>
      </c>
    </row>
    <row r="150" s="16" customFormat="1">
      <c r="A150" s="16"/>
      <c r="B150" s="266"/>
      <c r="C150" s="267"/>
      <c r="D150" s="235" t="s">
        <v>154</v>
      </c>
      <c r="E150" s="268" t="s">
        <v>1</v>
      </c>
      <c r="F150" s="269" t="s">
        <v>166</v>
      </c>
      <c r="G150" s="267"/>
      <c r="H150" s="270">
        <v>108.334</v>
      </c>
      <c r="I150" s="271"/>
      <c r="J150" s="267"/>
      <c r="K150" s="267"/>
      <c r="L150" s="272"/>
      <c r="M150" s="273"/>
      <c r="N150" s="274"/>
      <c r="O150" s="274"/>
      <c r="P150" s="274"/>
      <c r="Q150" s="274"/>
      <c r="R150" s="274"/>
      <c r="S150" s="274"/>
      <c r="T150" s="27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T150" s="276" t="s">
        <v>154</v>
      </c>
      <c r="AU150" s="276" t="s">
        <v>85</v>
      </c>
      <c r="AV150" s="16" t="s">
        <v>142</v>
      </c>
      <c r="AW150" s="16" t="s">
        <v>33</v>
      </c>
      <c r="AX150" s="16" t="s">
        <v>81</v>
      </c>
      <c r="AY150" s="276" t="s">
        <v>135</v>
      </c>
    </row>
    <row r="151" s="2" customFormat="1" ht="33" customHeight="1">
      <c r="A151" s="39"/>
      <c r="B151" s="40"/>
      <c r="C151" s="220" t="s">
        <v>171</v>
      </c>
      <c r="D151" s="220" t="s">
        <v>137</v>
      </c>
      <c r="E151" s="221" t="s">
        <v>172</v>
      </c>
      <c r="F151" s="222" t="s">
        <v>173</v>
      </c>
      <c r="G151" s="223" t="s">
        <v>149</v>
      </c>
      <c r="H151" s="224">
        <v>46.429000000000002</v>
      </c>
      <c r="I151" s="225"/>
      <c r="J151" s="226">
        <f>ROUND(I151*H151,2)</f>
        <v>0</v>
      </c>
      <c r="K151" s="222" t="s">
        <v>141</v>
      </c>
      <c r="L151" s="45"/>
      <c r="M151" s="227" t="s">
        <v>1</v>
      </c>
      <c r="N151" s="228" t="s">
        <v>41</v>
      </c>
      <c r="O151" s="92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1" t="s">
        <v>142</v>
      </c>
      <c r="AT151" s="231" t="s">
        <v>137</v>
      </c>
      <c r="AU151" s="231" t="s">
        <v>85</v>
      </c>
      <c r="AY151" s="18" t="s">
        <v>135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8" t="s">
        <v>81</v>
      </c>
      <c r="BK151" s="232">
        <f>ROUND(I151*H151,2)</f>
        <v>0</v>
      </c>
      <c r="BL151" s="18" t="s">
        <v>142</v>
      </c>
      <c r="BM151" s="231" t="s">
        <v>502</v>
      </c>
    </row>
    <row r="152" s="14" customFormat="1">
      <c r="A152" s="14"/>
      <c r="B152" s="244"/>
      <c r="C152" s="245"/>
      <c r="D152" s="235" t="s">
        <v>154</v>
      </c>
      <c r="E152" s="246" t="s">
        <v>1</v>
      </c>
      <c r="F152" s="247" t="s">
        <v>160</v>
      </c>
      <c r="G152" s="245"/>
      <c r="H152" s="248">
        <v>46.429000000000002</v>
      </c>
      <c r="I152" s="249"/>
      <c r="J152" s="245"/>
      <c r="K152" s="245"/>
      <c r="L152" s="250"/>
      <c r="M152" s="251"/>
      <c r="N152" s="252"/>
      <c r="O152" s="252"/>
      <c r="P152" s="252"/>
      <c r="Q152" s="252"/>
      <c r="R152" s="252"/>
      <c r="S152" s="252"/>
      <c r="T152" s="253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4" t="s">
        <v>154</v>
      </c>
      <c r="AU152" s="254" t="s">
        <v>85</v>
      </c>
      <c r="AV152" s="14" t="s">
        <v>85</v>
      </c>
      <c r="AW152" s="14" t="s">
        <v>33</v>
      </c>
      <c r="AX152" s="14" t="s">
        <v>76</v>
      </c>
      <c r="AY152" s="254" t="s">
        <v>135</v>
      </c>
    </row>
    <row r="153" s="16" customFormat="1">
      <c r="A153" s="16"/>
      <c r="B153" s="266"/>
      <c r="C153" s="267"/>
      <c r="D153" s="235" t="s">
        <v>154</v>
      </c>
      <c r="E153" s="268" t="s">
        <v>1</v>
      </c>
      <c r="F153" s="269" t="s">
        <v>166</v>
      </c>
      <c r="G153" s="267"/>
      <c r="H153" s="270">
        <v>46.429000000000002</v>
      </c>
      <c r="I153" s="271"/>
      <c r="J153" s="267"/>
      <c r="K153" s="267"/>
      <c r="L153" s="272"/>
      <c r="M153" s="273"/>
      <c r="N153" s="274"/>
      <c r="O153" s="274"/>
      <c r="P153" s="274"/>
      <c r="Q153" s="274"/>
      <c r="R153" s="274"/>
      <c r="S153" s="274"/>
      <c r="T153" s="27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T153" s="276" t="s">
        <v>154</v>
      </c>
      <c r="AU153" s="276" t="s">
        <v>85</v>
      </c>
      <c r="AV153" s="16" t="s">
        <v>142</v>
      </c>
      <c r="AW153" s="16" t="s">
        <v>33</v>
      </c>
      <c r="AX153" s="16" t="s">
        <v>81</v>
      </c>
      <c r="AY153" s="276" t="s">
        <v>135</v>
      </c>
    </row>
    <row r="154" s="2" customFormat="1" ht="21.75" customHeight="1">
      <c r="A154" s="39"/>
      <c r="B154" s="40"/>
      <c r="C154" s="220" t="s">
        <v>175</v>
      </c>
      <c r="D154" s="220" t="s">
        <v>137</v>
      </c>
      <c r="E154" s="221" t="s">
        <v>176</v>
      </c>
      <c r="F154" s="222" t="s">
        <v>177</v>
      </c>
      <c r="G154" s="223" t="s">
        <v>178</v>
      </c>
      <c r="H154" s="224">
        <v>384.61900000000003</v>
      </c>
      <c r="I154" s="225"/>
      <c r="J154" s="226">
        <f>ROUND(I154*H154,2)</f>
        <v>0</v>
      </c>
      <c r="K154" s="222" t="s">
        <v>141</v>
      </c>
      <c r="L154" s="45"/>
      <c r="M154" s="227" t="s">
        <v>1</v>
      </c>
      <c r="N154" s="228" t="s">
        <v>41</v>
      </c>
      <c r="O154" s="92"/>
      <c r="P154" s="229">
        <f>O154*H154</f>
        <v>0</v>
      </c>
      <c r="Q154" s="229">
        <v>0.00084000000000000003</v>
      </c>
      <c r="R154" s="229">
        <f>Q154*H154</f>
        <v>0.32307996000000005</v>
      </c>
      <c r="S154" s="229">
        <v>0</v>
      </c>
      <c r="T154" s="230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1" t="s">
        <v>142</v>
      </c>
      <c r="AT154" s="231" t="s">
        <v>137</v>
      </c>
      <c r="AU154" s="231" t="s">
        <v>85</v>
      </c>
      <c r="AY154" s="18" t="s">
        <v>135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8" t="s">
        <v>81</v>
      </c>
      <c r="BK154" s="232">
        <f>ROUND(I154*H154,2)</f>
        <v>0</v>
      </c>
      <c r="BL154" s="18" t="s">
        <v>142</v>
      </c>
      <c r="BM154" s="231" t="s">
        <v>503</v>
      </c>
    </row>
    <row r="155" s="13" customFormat="1">
      <c r="A155" s="13"/>
      <c r="B155" s="233"/>
      <c r="C155" s="234"/>
      <c r="D155" s="235" t="s">
        <v>154</v>
      </c>
      <c r="E155" s="236" t="s">
        <v>1</v>
      </c>
      <c r="F155" s="237" t="s">
        <v>488</v>
      </c>
      <c r="G155" s="234"/>
      <c r="H155" s="236" t="s">
        <v>1</v>
      </c>
      <c r="I155" s="238"/>
      <c r="J155" s="234"/>
      <c r="K155" s="234"/>
      <c r="L155" s="239"/>
      <c r="M155" s="240"/>
      <c r="N155" s="241"/>
      <c r="O155" s="241"/>
      <c r="P155" s="241"/>
      <c r="Q155" s="241"/>
      <c r="R155" s="241"/>
      <c r="S155" s="241"/>
      <c r="T155" s="242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3" t="s">
        <v>154</v>
      </c>
      <c r="AU155" s="243" t="s">
        <v>85</v>
      </c>
      <c r="AV155" s="13" t="s">
        <v>81</v>
      </c>
      <c r="AW155" s="13" t="s">
        <v>33</v>
      </c>
      <c r="AX155" s="13" t="s">
        <v>76</v>
      </c>
      <c r="AY155" s="243" t="s">
        <v>135</v>
      </c>
    </row>
    <row r="156" s="14" customFormat="1">
      <c r="A156" s="14"/>
      <c r="B156" s="244"/>
      <c r="C156" s="245"/>
      <c r="D156" s="235" t="s">
        <v>154</v>
      </c>
      <c r="E156" s="246" t="s">
        <v>1</v>
      </c>
      <c r="F156" s="247" t="s">
        <v>504</v>
      </c>
      <c r="G156" s="245"/>
      <c r="H156" s="248">
        <v>225.81100000000001</v>
      </c>
      <c r="I156" s="249"/>
      <c r="J156" s="245"/>
      <c r="K156" s="245"/>
      <c r="L156" s="250"/>
      <c r="M156" s="251"/>
      <c r="N156" s="252"/>
      <c r="O156" s="252"/>
      <c r="P156" s="252"/>
      <c r="Q156" s="252"/>
      <c r="R156" s="252"/>
      <c r="S156" s="252"/>
      <c r="T156" s="253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4" t="s">
        <v>154</v>
      </c>
      <c r="AU156" s="254" t="s">
        <v>85</v>
      </c>
      <c r="AV156" s="14" t="s">
        <v>85</v>
      </c>
      <c r="AW156" s="14" t="s">
        <v>33</v>
      </c>
      <c r="AX156" s="14" t="s">
        <v>76</v>
      </c>
      <c r="AY156" s="254" t="s">
        <v>135</v>
      </c>
    </row>
    <row r="157" s="13" customFormat="1">
      <c r="A157" s="13"/>
      <c r="B157" s="233"/>
      <c r="C157" s="234"/>
      <c r="D157" s="235" t="s">
        <v>154</v>
      </c>
      <c r="E157" s="236" t="s">
        <v>1</v>
      </c>
      <c r="F157" s="237" t="s">
        <v>490</v>
      </c>
      <c r="G157" s="234"/>
      <c r="H157" s="236" t="s">
        <v>1</v>
      </c>
      <c r="I157" s="238"/>
      <c r="J157" s="234"/>
      <c r="K157" s="234"/>
      <c r="L157" s="239"/>
      <c r="M157" s="240"/>
      <c r="N157" s="241"/>
      <c r="O157" s="241"/>
      <c r="P157" s="241"/>
      <c r="Q157" s="241"/>
      <c r="R157" s="241"/>
      <c r="S157" s="241"/>
      <c r="T157" s="242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3" t="s">
        <v>154</v>
      </c>
      <c r="AU157" s="243" t="s">
        <v>85</v>
      </c>
      <c r="AV157" s="13" t="s">
        <v>81</v>
      </c>
      <c r="AW157" s="13" t="s">
        <v>33</v>
      </c>
      <c r="AX157" s="13" t="s">
        <v>76</v>
      </c>
      <c r="AY157" s="243" t="s">
        <v>135</v>
      </c>
    </row>
    <row r="158" s="14" customFormat="1">
      <c r="A158" s="14"/>
      <c r="B158" s="244"/>
      <c r="C158" s="245"/>
      <c r="D158" s="235" t="s">
        <v>154</v>
      </c>
      <c r="E158" s="246" t="s">
        <v>1</v>
      </c>
      <c r="F158" s="247" t="s">
        <v>505</v>
      </c>
      <c r="G158" s="245"/>
      <c r="H158" s="248">
        <v>30.524999999999999</v>
      </c>
      <c r="I158" s="249"/>
      <c r="J158" s="245"/>
      <c r="K158" s="245"/>
      <c r="L158" s="250"/>
      <c r="M158" s="251"/>
      <c r="N158" s="252"/>
      <c r="O158" s="252"/>
      <c r="P158" s="252"/>
      <c r="Q158" s="252"/>
      <c r="R158" s="252"/>
      <c r="S158" s="252"/>
      <c r="T158" s="253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4" t="s">
        <v>154</v>
      </c>
      <c r="AU158" s="254" t="s">
        <v>85</v>
      </c>
      <c r="AV158" s="14" t="s">
        <v>85</v>
      </c>
      <c r="AW158" s="14" t="s">
        <v>33</v>
      </c>
      <c r="AX158" s="14" t="s">
        <v>76</v>
      </c>
      <c r="AY158" s="254" t="s">
        <v>135</v>
      </c>
    </row>
    <row r="159" s="13" customFormat="1">
      <c r="A159" s="13"/>
      <c r="B159" s="233"/>
      <c r="C159" s="234"/>
      <c r="D159" s="235" t="s">
        <v>154</v>
      </c>
      <c r="E159" s="236" t="s">
        <v>1</v>
      </c>
      <c r="F159" s="237" t="s">
        <v>492</v>
      </c>
      <c r="G159" s="234"/>
      <c r="H159" s="236" t="s">
        <v>1</v>
      </c>
      <c r="I159" s="238"/>
      <c r="J159" s="234"/>
      <c r="K159" s="234"/>
      <c r="L159" s="239"/>
      <c r="M159" s="240"/>
      <c r="N159" s="241"/>
      <c r="O159" s="241"/>
      <c r="P159" s="241"/>
      <c r="Q159" s="241"/>
      <c r="R159" s="241"/>
      <c r="S159" s="241"/>
      <c r="T159" s="242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3" t="s">
        <v>154</v>
      </c>
      <c r="AU159" s="243" t="s">
        <v>85</v>
      </c>
      <c r="AV159" s="13" t="s">
        <v>81</v>
      </c>
      <c r="AW159" s="13" t="s">
        <v>33</v>
      </c>
      <c r="AX159" s="13" t="s">
        <v>76</v>
      </c>
      <c r="AY159" s="243" t="s">
        <v>135</v>
      </c>
    </row>
    <row r="160" s="14" customFormat="1">
      <c r="A160" s="14"/>
      <c r="B160" s="244"/>
      <c r="C160" s="245"/>
      <c r="D160" s="235" t="s">
        <v>154</v>
      </c>
      <c r="E160" s="246" t="s">
        <v>1</v>
      </c>
      <c r="F160" s="247" t="s">
        <v>506</v>
      </c>
      <c r="G160" s="245"/>
      <c r="H160" s="248">
        <v>58.512999999999998</v>
      </c>
      <c r="I160" s="249"/>
      <c r="J160" s="245"/>
      <c r="K160" s="245"/>
      <c r="L160" s="250"/>
      <c r="M160" s="251"/>
      <c r="N160" s="252"/>
      <c r="O160" s="252"/>
      <c r="P160" s="252"/>
      <c r="Q160" s="252"/>
      <c r="R160" s="252"/>
      <c r="S160" s="252"/>
      <c r="T160" s="253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4" t="s">
        <v>154</v>
      </c>
      <c r="AU160" s="254" t="s">
        <v>85</v>
      </c>
      <c r="AV160" s="14" t="s">
        <v>85</v>
      </c>
      <c r="AW160" s="14" t="s">
        <v>33</v>
      </c>
      <c r="AX160" s="14" t="s">
        <v>76</v>
      </c>
      <c r="AY160" s="254" t="s">
        <v>135</v>
      </c>
    </row>
    <row r="161" s="13" customFormat="1">
      <c r="A161" s="13"/>
      <c r="B161" s="233"/>
      <c r="C161" s="234"/>
      <c r="D161" s="235" t="s">
        <v>154</v>
      </c>
      <c r="E161" s="236" t="s">
        <v>1</v>
      </c>
      <c r="F161" s="237" t="s">
        <v>494</v>
      </c>
      <c r="G161" s="234"/>
      <c r="H161" s="236" t="s">
        <v>1</v>
      </c>
      <c r="I161" s="238"/>
      <c r="J161" s="234"/>
      <c r="K161" s="234"/>
      <c r="L161" s="239"/>
      <c r="M161" s="240"/>
      <c r="N161" s="241"/>
      <c r="O161" s="241"/>
      <c r="P161" s="241"/>
      <c r="Q161" s="241"/>
      <c r="R161" s="241"/>
      <c r="S161" s="241"/>
      <c r="T161" s="242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3" t="s">
        <v>154</v>
      </c>
      <c r="AU161" s="243" t="s">
        <v>85</v>
      </c>
      <c r="AV161" s="13" t="s">
        <v>81</v>
      </c>
      <c r="AW161" s="13" t="s">
        <v>33</v>
      </c>
      <c r="AX161" s="13" t="s">
        <v>76</v>
      </c>
      <c r="AY161" s="243" t="s">
        <v>135</v>
      </c>
    </row>
    <row r="162" s="14" customFormat="1">
      <c r="A162" s="14"/>
      <c r="B162" s="244"/>
      <c r="C162" s="245"/>
      <c r="D162" s="235" t="s">
        <v>154</v>
      </c>
      <c r="E162" s="246" t="s">
        <v>1</v>
      </c>
      <c r="F162" s="247" t="s">
        <v>507</v>
      </c>
      <c r="G162" s="245"/>
      <c r="H162" s="248">
        <v>58.399999999999999</v>
      </c>
      <c r="I162" s="249"/>
      <c r="J162" s="245"/>
      <c r="K162" s="245"/>
      <c r="L162" s="250"/>
      <c r="M162" s="251"/>
      <c r="N162" s="252"/>
      <c r="O162" s="252"/>
      <c r="P162" s="252"/>
      <c r="Q162" s="252"/>
      <c r="R162" s="252"/>
      <c r="S162" s="252"/>
      <c r="T162" s="253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4" t="s">
        <v>154</v>
      </c>
      <c r="AU162" s="254" t="s">
        <v>85</v>
      </c>
      <c r="AV162" s="14" t="s">
        <v>85</v>
      </c>
      <c r="AW162" s="14" t="s">
        <v>33</v>
      </c>
      <c r="AX162" s="14" t="s">
        <v>76</v>
      </c>
      <c r="AY162" s="254" t="s">
        <v>135</v>
      </c>
    </row>
    <row r="163" s="13" customFormat="1">
      <c r="A163" s="13"/>
      <c r="B163" s="233"/>
      <c r="C163" s="234"/>
      <c r="D163" s="235" t="s">
        <v>154</v>
      </c>
      <c r="E163" s="236" t="s">
        <v>1</v>
      </c>
      <c r="F163" s="237" t="s">
        <v>496</v>
      </c>
      <c r="G163" s="234"/>
      <c r="H163" s="236" t="s">
        <v>1</v>
      </c>
      <c r="I163" s="238"/>
      <c r="J163" s="234"/>
      <c r="K163" s="234"/>
      <c r="L163" s="239"/>
      <c r="M163" s="240"/>
      <c r="N163" s="241"/>
      <c r="O163" s="241"/>
      <c r="P163" s="241"/>
      <c r="Q163" s="241"/>
      <c r="R163" s="241"/>
      <c r="S163" s="241"/>
      <c r="T163" s="24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3" t="s">
        <v>154</v>
      </c>
      <c r="AU163" s="243" t="s">
        <v>85</v>
      </c>
      <c r="AV163" s="13" t="s">
        <v>81</v>
      </c>
      <c r="AW163" s="13" t="s">
        <v>33</v>
      </c>
      <c r="AX163" s="13" t="s">
        <v>76</v>
      </c>
      <c r="AY163" s="243" t="s">
        <v>135</v>
      </c>
    </row>
    <row r="164" s="14" customFormat="1">
      <c r="A164" s="14"/>
      <c r="B164" s="244"/>
      <c r="C164" s="245"/>
      <c r="D164" s="235" t="s">
        <v>154</v>
      </c>
      <c r="E164" s="246" t="s">
        <v>1</v>
      </c>
      <c r="F164" s="247" t="s">
        <v>508</v>
      </c>
      <c r="G164" s="245"/>
      <c r="H164" s="248">
        <v>8.8399999999999999</v>
      </c>
      <c r="I164" s="249"/>
      <c r="J164" s="245"/>
      <c r="K164" s="245"/>
      <c r="L164" s="250"/>
      <c r="M164" s="251"/>
      <c r="N164" s="252"/>
      <c r="O164" s="252"/>
      <c r="P164" s="252"/>
      <c r="Q164" s="252"/>
      <c r="R164" s="252"/>
      <c r="S164" s="252"/>
      <c r="T164" s="25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4" t="s">
        <v>154</v>
      </c>
      <c r="AU164" s="254" t="s">
        <v>85</v>
      </c>
      <c r="AV164" s="14" t="s">
        <v>85</v>
      </c>
      <c r="AW164" s="14" t="s">
        <v>33</v>
      </c>
      <c r="AX164" s="14" t="s">
        <v>76</v>
      </c>
      <c r="AY164" s="254" t="s">
        <v>135</v>
      </c>
    </row>
    <row r="165" s="13" customFormat="1">
      <c r="A165" s="13"/>
      <c r="B165" s="233"/>
      <c r="C165" s="234"/>
      <c r="D165" s="235" t="s">
        <v>154</v>
      </c>
      <c r="E165" s="236" t="s">
        <v>1</v>
      </c>
      <c r="F165" s="237" t="s">
        <v>498</v>
      </c>
      <c r="G165" s="234"/>
      <c r="H165" s="236" t="s">
        <v>1</v>
      </c>
      <c r="I165" s="238"/>
      <c r="J165" s="234"/>
      <c r="K165" s="234"/>
      <c r="L165" s="239"/>
      <c r="M165" s="240"/>
      <c r="N165" s="241"/>
      <c r="O165" s="241"/>
      <c r="P165" s="241"/>
      <c r="Q165" s="241"/>
      <c r="R165" s="241"/>
      <c r="S165" s="241"/>
      <c r="T165" s="242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3" t="s">
        <v>154</v>
      </c>
      <c r="AU165" s="243" t="s">
        <v>85</v>
      </c>
      <c r="AV165" s="13" t="s">
        <v>81</v>
      </c>
      <c r="AW165" s="13" t="s">
        <v>33</v>
      </c>
      <c r="AX165" s="13" t="s">
        <v>76</v>
      </c>
      <c r="AY165" s="243" t="s">
        <v>135</v>
      </c>
    </row>
    <row r="166" s="14" customFormat="1">
      <c r="A166" s="14"/>
      <c r="B166" s="244"/>
      <c r="C166" s="245"/>
      <c r="D166" s="235" t="s">
        <v>154</v>
      </c>
      <c r="E166" s="246" t="s">
        <v>1</v>
      </c>
      <c r="F166" s="247" t="s">
        <v>509</v>
      </c>
      <c r="G166" s="245"/>
      <c r="H166" s="248">
        <v>2.5299999999999998</v>
      </c>
      <c r="I166" s="249"/>
      <c r="J166" s="245"/>
      <c r="K166" s="245"/>
      <c r="L166" s="250"/>
      <c r="M166" s="251"/>
      <c r="N166" s="252"/>
      <c r="O166" s="252"/>
      <c r="P166" s="252"/>
      <c r="Q166" s="252"/>
      <c r="R166" s="252"/>
      <c r="S166" s="252"/>
      <c r="T166" s="253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4" t="s">
        <v>154</v>
      </c>
      <c r="AU166" s="254" t="s">
        <v>85</v>
      </c>
      <c r="AV166" s="14" t="s">
        <v>85</v>
      </c>
      <c r="AW166" s="14" t="s">
        <v>33</v>
      </c>
      <c r="AX166" s="14" t="s">
        <v>76</v>
      </c>
      <c r="AY166" s="254" t="s">
        <v>135</v>
      </c>
    </row>
    <row r="167" s="16" customFormat="1">
      <c r="A167" s="16"/>
      <c r="B167" s="266"/>
      <c r="C167" s="267"/>
      <c r="D167" s="235" t="s">
        <v>154</v>
      </c>
      <c r="E167" s="268" t="s">
        <v>94</v>
      </c>
      <c r="F167" s="269" t="s">
        <v>166</v>
      </c>
      <c r="G167" s="267"/>
      <c r="H167" s="270">
        <v>384.61900000000003</v>
      </c>
      <c r="I167" s="271"/>
      <c r="J167" s="267"/>
      <c r="K167" s="267"/>
      <c r="L167" s="272"/>
      <c r="M167" s="273"/>
      <c r="N167" s="274"/>
      <c r="O167" s="274"/>
      <c r="P167" s="274"/>
      <c r="Q167" s="274"/>
      <c r="R167" s="274"/>
      <c r="S167" s="274"/>
      <c r="T167" s="27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T167" s="276" t="s">
        <v>154</v>
      </c>
      <c r="AU167" s="276" t="s">
        <v>85</v>
      </c>
      <c r="AV167" s="16" t="s">
        <v>142</v>
      </c>
      <c r="AW167" s="16" t="s">
        <v>33</v>
      </c>
      <c r="AX167" s="16" t="s">
        <v>81</v>
      </c>
      <c r="AY167" s="276" t="s">
        <v>135</v>
      </c>
    </row>
    <row r="168" s="2" customFormat="1" ht="24.15" customHeight="1">
      <c r="A168" s="39"/>
      <c r="B168" s="40"/>
      <c r="C168" s="220" t="s">
        <v>184</v>
      </c>
      <c r="D168" s="220" t="s">
        <v>137</v>
      </c>
      <c r="E168" s="221" t="s">
        <v>185</v>
      </c>
      <c r="F168" s="222" t="s">
        <v>186</v>
      </c>
      <c r="G168" s="223" t="s">
        <v>178</v>
      </c>
      <c r="H168" s="224">
        <v>384.61900000000003</v>
      </c>
      <c r="I168" s="225"/>
      <c r="J168" s="226">
        <f>ROUND(I168*H168,2)</f>
        <v>0</v>
      </c>
      <c r="K168" s="222" t="s">
        <v>141</v>
      </c>
      <c r="L168" s="45"/>
      <c r="M168" s="227" t="s">
        <v>1</v>
      </c>
      <c r="N168" s="228" t="s">
        <v>41</v>
      </c>
      <c r="O168" s="92"/>
      <c r="P168" s="229">
        <f>O168*H168</f>
        <v>0</v>
      </c>
      <c r="Q168" s="229">
        <v>0</v>
      </c>
      <c r="R168" s="229">
        <f>Q168*H168</f>
        <v>0</v>
      </c>
      <c r="S168" s="229">
        <v>0</v>
      </c>
      <c r="T168" s="230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1" t="s">
        <v>142</v>
      </c>
      <c r="AT168" s="231" t="s">
        <v>137</v>
      </c>
      <c r="AU168" s="231" t="s">
        <v>85</v>
      </c>
      <c r="AY168" s="18" t="s">
        <v>135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18" t="s">
        <v>81</v>
      </c>
      <c r="BK168" s="232">
        <f>ROUND(I168*H168,2)</f>
        <v>0</v>
      </c>
      <c r="BL168" s="18" t="s">
        <v>142</v>
      </c>
      <c r="BM168" s="231" t="s">
        <v>510</v>
      </c>
    </row>
    <row r="169" s="14" customFormat="1">
      <c r="A169" s="14"/>
      <c r="B169" s="244"/>
      <c r="C169" s="245"/>
      <c r="D169" s="235" t="s">
        <v>154</v>
      </c>
      <c r="E169" s="246" t="s">
        <v>1</v>
      </c>
      <c r="F169" s="247" t="s">
        <v>94</v>
      </c>
      <c r="G169" s="245"/>
      <c r="H169" s="248">
        <v>384.61900000000003</v>
      </c>
      <c r="I169" s="249"/>
      <c r="J169" s="245"/>
      <c r="K169" s="245"/>
      <c r="L169" s="250"/>
      <c r="M169" s="251"/>
      <c r="N169" s="252"/>
      <c r="O169" s="252"/>
      <c r="P169" s="252"/>
      <c r="Q169" s="252"/>
      <c r="R169" s="252"/>
      <c r="S169" s="252"/>
      <c r="T169" s="253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4" t="s">
        <v>154</v>
      </c>
      <c r="AU169" s="254" t="s">
        <v>85</v>
      </c>
      <c r="AV169" s="14" t="s">
        <v>85</v>
      </c>
      <c r="AW169" s="14" t="s">
        <v>33</v>
      </c>
      <c r="AX169" s="14" t="s">
        <v>76</v>
      </c>
      <c r="AY169" s="254" t="s">
        <v>135</v>
      </c>
    </row>
    <row r="170" s="16" customFormat="1">
      <c r="A170" s="16"/>
      <c r="B170" s="266"/>
      <c r="C170" s="267"/>
      <c r="D170" s="235" t="s">
        <v>154</v>
      </c>
      <c r="E170" s="268" t="s">
        <v>1</v>
      </c>
      <c r="F170" s="269" t="s">
        <v>166</v>
      </c>
      <c r="G170" s="267"/>
      <c r="H170" s="270">
        <v>384.61900000000003</v>
      </c>
      <c r="I170" s="271"/>
      <c r="J170" s="267"/>
      <c r="K170" s="267"/>
      <c r="L170" s="272"/>
      <c r="M170" s="273"/>
      <c r="N170" s="274"/>
      <c r="O170" s="274"/>
      <c r="P170" s="274"/>
      <c r="Q170" s="274"/>
      <c r="R170" s="274"/>
      <c r="S170" s="274"/>
      <c r="T170" s="27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T170" s="276" t="s">
        <v>154</v>
      </c>
      <c r="AU170" s="276" t="s">
        <v>85</v>
      </c>
      <c r="AV170" s="16" t="s">
        <v>142</v>
      </c>
      <c r="AW170" s="16" t="s">
        <v>33</v>
      </c>
      <c r="AX170" s="16" t="s">
        <v>81</v>
      </c>
      <c r="AY170" s="276" t="s">
        <v>135</v>
      </c>
    </row>
    <row r="171" s="2" customFormat="1" ht="24.15" customHeight="1">
      <c r="A171" s="39"/>
      <c r="B171" s="40"/>
      <c r="C171" s="220" t="s">
        <v>188</v>
      </c>
      <c r="D171" s="220" t="s">
        <v>137</v>
      </c>
      <c r="E171" s="221" t="s">
        <v>189</v>
      </c>
      <c r="F171" s="222" t="s">
        <v>190</v>
      </c>
      <c r="G171" s="223" t="s">
        <v>149</v>
      </c>
      <c r="H171" s="224">
        <v>286.01900000000001</v>
      </c>
      <c r="I171" s="225"/>
      <c r="J171" s="226">
        <f>ROUND(I171*H171,2)</f>
        <v>0</v>
      </c>
      <c r="K171" s="222" t="s">
        <v>1</v>
      </c>
      <c r="L171" s="45"/>
      <c r="M171" s="227" t="s">
        <v>1</v>
      </c>
      <c r="N171" s="228" t="s">
        <v>41</v>
      </c>
      <c r="O171" s="92"/>
      <c r="P171" s="229">
        <f>O171*H171</f>
        <v>0</v>
      </c>
      <c r="Q171" s="229">
        <v>0</v>
      </c>
      <c r="R171" s="229">
        <f>Q171*H171</f>
        <v>0</v>
      </c>
      <c r="S171" s="229">
        <v>0</v>
      </c>
      <c r="T171" s="230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1" t="s">
        <v>142</v>
      </c>
      <c r="AT171" s="231" t="s">
        <v>137</v>
      </c>
      <c r="AU171" s="231" t="s">
        <v>85</v>
      </c>
      <c r="AY171" s="18" t="s">
        <v>135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18" t="s">
        <v>81</v>
      </c>
      <c r="BK171" s="232">
        <f>ROUND(I171*H171,2)</f>
        <v>0</v>
      </c>
      <c r="BL171" s="18" t="s">
        <v>142</v>
      </c>
      <c r="BM171" s="231" t="s">
        <v>511</v>
      </c>
    </row>
    <row r="172" s="14" customFormat="1">
      <c r="A172" s="14"/>
      <c r="B172" s="244"/>
      <c r="C172" s="245"/>
      <c r="D172" s="235" t="s">
        <v>154</v>
      </c>
      <c r="E172" s="246" t="s">
        <v>1</v>
      </c>
      <c r="F172" s="247" t="s">
        <v>512</v>
      </c>
      <c r="G172" s="245"/>
      <c r="H172" s="248">
        <v>286.01900000000001</v>
      </c>
      <c r="I172" s="249"/>
      <c r="J172" s="245"/>
      <c r="K172" s="245"/>
      <c r="L172" s="250"/>
      <c r="M172" s="251"/>
      <c r="N172" s="252"/>
      <c r="O172" s="252"/>
      <c r="P172" s="252"/>
      <c r="Q172" s="252"/>
      <c r="R172" s="252"/>
      <c r="S172" s="252"/>
      <c r="T172" s="253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4" t="s">
        <v>154</v>
      </c>
      <c r="AU172" s="254" t="s">
        <v>85</v>
      </c>
      <c r="AV172" s="14" t="s">
        <v>85</v>
      </c>
      <c r="AW172" s="14" t="s">
        <v>33</v>
      </c>
      <c r="AX172" s="14" t="s">
        <v>76</v>
      </c>
      <c r="AY172" s="254" t="s">
        <v>135</v>
      </c>
    </row>
    <row r="173" s="16" customFormat="1">
      <c r="A173" s="16"/>
      <c r="B173" s="266"/>
      <c r="C173" s="267"/>
      <c r="D173" s="235" t="s">
        <v>154</v>
      </c>
      <c r="E173" s="268" t="s">
        <v>1</v>
      </c>
      <c r="F173" s="269" t="s">
        <v>166</v>
      </c>
      <c r="G173" s="267"/>
      <c r="H173" s="270">
        <v>286.01900000000001</v>
      </c>
      <c r="I173" s="271"/>
      <c r="J173" s="267"/>
      <c r="K173" s="267"/>
      <c r="L173" s="272"/>
      <c r="M173" s="273"/>
      <c r="N173" s="274"/>
      <c r="O173" s="274"/>
      <c r="P173" s="274"/>
      <c r="Q173" s="274"/>
      <c r="R173" s="274"/>
      <c r="S173" s="274"/>
      <c r="T173" s="27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T173" s="276" t="s">
        <v>154</v>
      </c>
      <c r="AU173" s="276" t="s">
        <v>85</v>
      </c>
      <c r="AV173" s="16" t="s">
        <v>142</v>
      </c>
      <c r="AW173" s="16" t="s">
        <v>33</v>
      </c>
      <c r="AX173" s="16" t="s">
        <v>81</v>
      </c>
      <c r="AY173" s="276" t="s">
        <v>135</v>
      </c>
    </row>
    <row r="174" s="2" customFormat="1" ht="55.5" customHeight="1">
      <c r="A174" s="39"/>
      <c r="B174" s="40"/>
      <c r="C174" s="220" t="s">
        <v>193</v>
      </c>
      <c r="D174" s="220" t="s">
        <v>137</v>
      </c>
      <c r="E174" s="221" t="s">
        <v>194</v>
      </c>
      <c r="F174" s="222" t="s">
        <v>195</v>
      </c>
      <c r="G174" s="223" t="s">
        <v>149</v>
      </c>
      <c r="H174" s="224">
        <v>309.52499999999998</v>
      </c>
      <c r="I174" s="225"/>
      <c r="J174" s="226">
        <f>ROUND(I174*H174,2)</f>
        <v>0</v>
      </c>
      <c r="K174" s="222" t="s">
        <v>1</v>
      </c>
      <c r="L174" s="45"/>
      <c r="M174" s="227" t="s">
        <v>1</v>
      </c>
      <c r="N174" s="228" t="s">
        <v>41</v>
      </c>
      <c r="O174" s="92"/>
      <c r="P174" s="229">
        <f>O174*H174</f>
        <v>0</v>
      </c>
      <c r="Q174" s="229">
        <v>0</v>
      </c>
      <c r="R174" s="229">
        <f>Q174*H174</f>
        <v>0</v>
      </c>
      <c r="S174" s="229">
        <v>0</v>
      </c>
      <c r="T174" s="230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1" t="s">
        <v>142</v>
      </c>
      <c r="AT174" s="231" t="s">
        <v>137</v>
      </c>
      <c r="AU174" s="231" t="s">
        <v>85</v>
      </c>
      <c r="AY174" s="18" t="s">
        <v>135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18" t="s">
        <v>81</v>
      </c>
      <c r="BK174" s="232">
        <f>ROUND(I174*H174,2)</f>
        <v>0</v>
      </c>
      <c r="BL174" s="18" t="s">
        <v>142</v>
      </c>
      <c r="BM174" s="231" t="s">
        <v>513</v>
      </c>
    </row>
    <row r="175" s="14" customFormat="1">
      <c r="A175" s="14"/>
      <c r="B175" s="244"/>
      <c r="C175" s="245"/>
      <c r="D175" s="235" t="s">
        <v>154</v>
      </c>
      <c r="E175" s="246" t="s">
        <v>1</v>
      </c>
      <c r="F175" s="247" t="s">
        <v>91</v>
      </c>
      <c r="G175" s="245"/>
      <c r="H175" s="248">
        <v>309.52499999999998</v>
      </c>
      <c r="I175" s="249"/>
      <c r="J175" s="245"/>
      <c r="K175" s="245"/>
      <c r="L175" s="250"/>
      <c r="M175" s="251"/>
      <c r="N175" s="252"/>
      <c r="O175" s="252"/>
      <c r="P175" s="252"/>
      <c r="Q175" s="252"/>
      <c r="R175" s="252"/>
      <c r="S175" s="252"/>
      <c r="T175" s="253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4" t="s">
        <v>154</v>
      </c>
      <c r="AU175" s="254" t="s">
        <v>85</v>
      </c>
      <c r="AV175" s="14" t="s">
        <v>85</v>
      </c>
      <c r="AW175" s="14" t="s">
        <v>33</v>
      </c>
      <c r="AX175" s="14" t="s">
        <v>76</v>
      </c>
      <c r="AY175" s="254" t="s">
        <v>135</v>
      </c>
    </row>
    <row r="176" s="16" customFormat="1">
      <c r="A176" s="16"/>
      <c r="B176" s="266"/>
      <c r="C176" s="267"/>
      <c r="D176" s="235" t="s">
        <v>154</v>
      </c>
      <c r="E176" s="268" t="s">
        <v>1</v>
      </c>
      <c r="F176" s="269" t="s">
        <v>166</v>
      </c>
      <c r="G176" s="267"/>
      <c r="H176" s="270">
        <v>309.52499999999998</v>
      </c>
      <c r="I176" s="271"/>
      <c r="J176" s="267"/>
      <c r="K176" s="267"/>
      <c r="L176" s="272"/>
      <c r="M176" s="273"/>
      <c r="N176" s="274"/>
      <c r="O176" s="274"/>
      <c r="P176" s="274"/>
      <c r="Q176" s="274"/>
      <c r="R176" s="274"/>
      <c r="S176" s="274"/>
      <c r="T176" s="27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T176" s="276" t="s">
        <v>154</v>
      </c>
      <c r="AU176" s="276" t="s">
        <v>85</v>
      </c>
      <c r="AV176" s="16" t="s">
        <v>142</v>
      </c>
      <c r="AW176" s="16" t="s">
        <v>33</v>
      </c>
      <c r="AX176" s="16" t="s">
        <v>81</v>
      </c>
      <c r="AY176" s="276" t="s">
        <v>135</v>
      </c>
    </row>
    <row r="177" s="2" customFormat="1" ht="24.15" customHeight="1">
      <c r="A177" s="39"/>
      <c r="B177" s="40"/>
      <c r="C177" s="220" t="s">
        <v>197</v>
      </c>
      <c r="D177" s="220" t="s">
        <v>137</v>
      </c>
      <c r="E177" s="221" t="s">
        <v>198</v>
      </c>
      <c r="F177" s="222" t="s">
        <v>199</v>
      </c>
      <c r="G177" s="223" t="s">
        <v>149</v>
      </c>
      <c r="H177" s="224">
        <v>309.52499999999998</v>
      </c>
      <c r="I177" s="225"/>
      <c r="J177" s="226">
        <f>ROUND(I177*H177,2)</f>
        <v>0</v>
      </c>
      <c r="K177" s="222" t="s">
        <v>141</v>
      </c>
      <c r="L177" s="45"/>
      <c r="M177" s="227" t="s">
        <v>1</v>
      </c>
      <c r="N177" s="228" t="s">
        <v>41</v>
      </c>
      <c r="O177" s="92"/>
      <c r="P177" s="229">
        <f>O177*H177</f>
        <v>0</v>
      </c>
      <c r="Q177" s="229">
        <v>0</v>
      </c>
      <c r="R177" s="229">
        <f>Q177*H177</f>
        <v>0</v>
      </c>
      <c r="S177" s="229">
        <v>0</v>
      </c>
      <c r="T177" s="230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1" t="s">
        <v>142</v>
      </c>
      <c r="AT177" s="231" t="s">
        <v>137</v>
      </c>
      <c r="AU177" s="231" t="s">
        <v>85</v>
      </c>
      <c r="AY177" s="18" t="s">
        <v>135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8" t="s">
        <v>81</v>
      </c>
      <c r="BK177" s="232">
        <f>ROUND(I177*H177,2)</f>
        <v>0</v>
      </c>
      <c r="BL177" s="18" t="s">
        <v>142</v>
      </c>
      <c r="BM177" s="231" t="s">
        <v>514</v>
      </c>
    </row>
    <row r="178" s="14" customFormat="1">
      <c r="A178" s="14"/>
      <c r="B178" s="244"/>
      <c r="C178" s="245"/>
      <c r="D178" s="235" t="s">
        <v>154</v>
      </c>
      <c r="E178" s="246" t="s">
        <v>1</v>
      </c>
      <c r="F178" s="247" t="s">
        <v>91</v>
      </c>
      <c r="G178" s="245"/>
      <c r="H178" s="248">
        <v>309.52499999999998</v>
      </c>
      <c r="I178" s="249"/>
      <c r="J178" s="245"/>
      <c r="K178" s="245"/>
      <c r="L178" s="250"/>
      <c r="M178" s="251"/>
      <c r="N178" s="252"/>
      <c r="O178" s="252"/>
      <c r="P178" s="252"/>
      <c r="Q178" s="252"/>
      <c r="R178" s="252"/>
      <c r="S178" s="252"/>
      <c r="T178" s="253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4" t="s">
        <v>154</v>
      </c>
      <c r="AU178" s="254" t="s">
        <v>85</v>
      </c>
      <c r="AV178" s="14" t="s">
        <v>85</v>
      </c>
      <c r="AW178" s="14" t="s">
        <v>33</v>
      </c>
      <c r="AX178" s="14" t="s">
        <v>76</v>
      </c>
      <c r="AY178" s="254" t="s">
        <v>135</v>
      </c>
    </row>
    <row r="179" s="16" customFormat="1">
      <c r="A179" s="16"/>
      <c r="B179" s="266"/>
      <c r="C179" s="267"/>
      <c r="D179" s="235" t="s">
        <v>154</v>
      </c>
      <c r="E179" s="268" t="s">
        <v>1</v>
      </c>
      <c r="F179" s="269" t="s">
        <v>166</v>
      </c>
      <c r="G179" s="267"/>
      <c r="H179" s="270">
        <v>309.52499999999998</v>
      </c>
      <c r="I179" s="271"/>
      <c r="J179" s="267"/>
      <c r="K179" s="267"/>
      <c r="L179" s="272"/>
      <c r="M179" s="273"/>
      <c r="N179" s="274"/>
      <c r="O179" s="274"/>
      <c r="P179" s="274"/>
      <c r="Q179" s="274"/>
      <c r="R179" s="274"/>
      <c r="S179" s="274"/>
      <c r="T179" s="27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T179" s="276" t="s">
        <v>154</v>
      </c>
      <c r="AU179" s="276" t="s">
        <v>85</v>
      </c>
      <c r="AV179" s="16" t="s">
        <v>142</v>
      </c>
      <c r="AW179" s="16" t="s">
        <v>33</v>
      </c>
      <c r="AX179" s="16" t="s">
        <v>81</v>
      </c>
      <c r="AY179" s="276" t="s">
        <v>135</v>
      </c>
    </row>
    <row r="180" s="2" customFormat="1" ht="24.15" customHeight="1">
      <c r="A180" s="39"/>
      <c r="B180" s="40"/>
      <c r="C180" s="220" t="s">
        <v>201</v>
      </c>
      <c r="D180" s="220" t="s">
        <v>137</v>
      </c>
      <c r="E180" s="221" t="s">
        <v>202</v>
      </c>
      <c r="F180" s="222" t="s">
        <v>203</v>
      </c>
      <c r="G180" s="223" t="s">
        <v>204</v>
      </c>
      <c r="H180" s="224">
        <v>309.52499999999998</v>
      </c>
      <c r="I180" s="225"/>
      <c r="J180" s="226">
        <f>ROUND(I180*H180,2)</f>
        <v>0</v>
      </c>
      <c r="K180" s="222" t="s">
        <v>141</v>
      </c>
      <c r="L180" s="45"/>
      <c r="M180" s="227" t="s">
        <v>1</v>
      </c>
      <c r="N180" s="228" t="s">
        <v>41</v>
      </c>
      <c r="O180" s="92"/>
      <c r="P180" s="229">
        <f>O180*H180</f>
        <v>0</v>
      </c>
      <c r="Q180" s="229">
        <v>0</v>
      </c>
      <c r="R180" s="229">
        <f>Q180*H180</f>
        <v>0</v>
      </c>
      <c r="S180" s="229">
        <v>0</v>
      </c>
      <c r="T180" s="230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1" t="s">
        <v>142</v>
      </c>
      <c r="AT180" s="231" t="s">
        <v>137</v>
      </c>
      <c r="AU180" s="231" t="s">
        <v>85</v>
      </c>
      <c r="AY180" s="18" t="s">
        <v>135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18" t="s">
        <v>81</v>
      </c>
      <c r="BK180" s="232">
        <f>ROUND(I180*H180,2)</f>
        <v>0</v>
      </c>
      <c r="BL180" s="18" t="s">
        <v>142</v>
      </c>
      <c r="BM180" s="231" t="s">
        <v>515</v>
      </c>
    </row>
    <row r="181" s="14" customFormat="1">
      <c r="A181" s="14"/>
      <c r="B181" s="244"/>
      <c r="C181" s="245"/>
      <c r="D181" s="235" t="s">
        <v>154</v>
      </c>
      <c r="E181" s="246" t="s">
        <v>1</v>
      </c>
      <c r="F181" s="247" t="s">
        <v>91</v>
      </c>
      <c r="G181" s="245"/>
      <c r="H181" s="248">
        <v>309.52499999999998</v>
      </c>
      <c r="I181" s="249"/>
      <c r="J181" s="245"/>
      <c r="K181" s="245"/>
      <c r="L181" s="250"/>
      <c r="M181" s="251"/>
      <c r="N181" s="252"/>
      <c r="O181" s="252"/>
      <c r="P181" s="252"/>
      <c r="Q181" s="252"/>
      <c r="R181" s="252"/>
      <c r="S181" s="252"/>
      <c r="T181" s="253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4" t="s">
        <v>154</v>
      </c>
      <c r="AU181" s="254" t="s">
        <v>85</v>
      </c>
      <c r="AV181" s="14" t="s">
        <v>85</v>
      </c>
      <c r="AW181" s="14" t="s">
        <v>33</v>
      </c>
      <c r="AX181" s="14" t="s">
        <v>76</v>
      </c>
      <c r="AY181" s="254" t="s">
        <v>135</v>
      </c>
    </row>
    <row r="182" s="16" customFormat="1">
      <c r="A182" s="16"/>
      <c r="B182" s="266"/>
      <c r="C182" s="267"/>
      <c r="D182" s="235" t="s">
        <v>154</v>
      </c>
      <c r="E182" s="268" t="s">
        <v>1</v>
      </c>
      <c r="F182" s="269" t="s">
        <v>166</v>
      </c>
      <c r="G182" s="267"/>
      <c r="H182" s="270">
        <v>309.52499999999998</v>
      </c>
      <c r="I182" s="271"/>
      <c r="J182" s="267"/>
      <c r="K182" s="267"/>
      <c r="L182" s="272"/>
      <c r="M182" s="273"/>
      <c r="N182" s="274"/>
      <c r="O182" s="274"/>
      <c r="P182" s="274"/>
      <c r="Q182" s="274"/>
      <c r="R182" s="274"/>
      <c r="S182" s="274"/>
      <c r="T182" s="27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T182" s="276" t="s">
        <v>154</v>
      </c>
      <c r="AU182" s="276" t="s">
        <v>85</v>
      </c>
      <c r="AV182" s="16" t="s">
        <v>142</v>
      </c>
      <c r="AW182" s="16" t="s">
        <v>33</v>
      </c>
      <c r="AX182" s="16" t="s">
        <v>81</v>
      </c>
      <c r="AY182" s="276" t="s">
        <v>135</v>
      </c>
    </row>
    <row r="183" s="2" customFormat="1" ht="24.15" customHeight="1">
      <c r="A183" s="39"/>
      <c r="B183" s="40"/>
      <c r="C183" s="220" t="s">
        <v>206</v>
      </c>
      <c r="D183" s="220" t="s">
        <v>137</v>
      </c>
      <c r="E183" s="221" t="s">
        <v>207</v>
      </c>
      <c r="F183" s="222" t="s">
        <v>208</v>
      </c>
      <c r="G183" s="223" t="s">
        <v>149</v>
      </c>
      <c r="H183" s="224">
        <v>174.22800000000001</v>
      </c>
      <c r="I183" s="225"/>
      <c r="J183" s="226">
        <f>ROUND(I183*H183,2)</f>
        <v>0</v>
      </c>
      <c r="K183" s="222" t="s">
        <v>141</v>
      </c>
      <c r="L183" s="45"/>
      <c r="M183" s="227" t="s">
        <v>1</v>
      </c>
      <c r="N183" s="228" t="s">
        <v>41</v>
      </c>
      <c r="O183" s="92"/>
      <c r="P183" s="229">
        <f>O183*H183</f>
        <v>0</v>
      </c>
      <c r="Q183" s="229">
        <v>0</v>
      </c>
      <c r="R183" s="229">
        <f>Q183*H183</f>
        <v>0</v>
      </c>
      <c r="S183" s="229">
        <v>0</v>
      </c>
      <c r="T183" s="230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1" t="s">
        <v>142</v>
      </c>
      <c r="AT183" s="231" t="s">
        <v>137</v>
      </c>
      <c r="AU183" s="231" t="s">
        <v>85</v>
      </c>
      <c r="AY183" s="18" t="s">
        <v>135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18" t="s">
        <v>81</v>
      </c>
      <c r="BK183" s="232">
        <f>ROUND(I183*H183,2)</f>
        <v>0</v>
      </c>
      <c r="BL183" s="18" t="s">
        <v>142</v>
      </c>
      <c r="BM183" s="231" t="s">
        <v>516</v>
      </c>
    </row>
    <row r="184" s="13" customFormat="1">
      <c r="A184" s="13"/>
      <c r="B184" s="233"/>
      <c r="C184" s="234"/>
      <c r="D184" s="235" t="s">
        <v>154</v>
      </c>
      <c r="E184" s="236" t="s">
        <v>1</v>
      </c>
      <c r="F184" s="237" t="s">
        <v>517</v>
      </c>
      <c r="G184" s="234"/>
      <c r="H184" s="236" t="s">
        <v>1</v>
      </c>
      <c r="I184" s="238"/>
      <c r="J184" s="234"/>
      <c r="K184" s="234"/>
      <c r="L184" s="239"/>
      <c r="M184" s="240"/>
      <c r="N184" s="241"/>
      <c r="O184" s="241"/>
      <c r="P184" s="241"/>
      <c r="Q184" s="241"/>
      <c r="R184" s="241"/>
      <c r="S184" s="241"/>
      <c r="T184" s="242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3" t="s">
        <v>154</v>
      </c>
      <c r="AU184" s="243" t="s">
        <v>85</v>
      </c>
      <c r="AV184" s="13" t="s">
        <v>81</v>
      </c>
      <c r="AW184" s="13" t="s">
        <v>33</v>
      </c>
      <c r="AX184" s="13" t="s">
        <v>76</v>
      </c>
      <c r="AY184" s="243" t="s">
        <v>135</v>
      </c>
    </row>
    <row r="185" s="14" customFormat="1">
      <c r="A185" s="14"/>
      <c r="B185" s="244"/>
      <c r="C185" s="245"/>
      <c r="D185" s="235" t="s">
        <v>154</v>
      </c>
      <c r="E185" s="246" t="s">
        <v>1</v>
      </c>
      <c r="F185" s="247" t="s">
        <v>518</v>
      </c>
      <c r="G185" s="245"/>
      <c r="H185" s="248">
        <v>4.0810000000000004</v>
      </c>
      <c r="I185" s="249"/>
      <c r="J185" s="245"/>
      <c r="K185" s="245"/>
      <c r="L185" s="250"/>
      <c r="M185" s="251"/>
      <c r="N185" s="252"/>
      <c r="O185" s="252"/>
      <c r="P185" s="252"/>
      <c r="Q185" s="252"/>
      <c r="R185" s="252"/>
      <c r="S185" s="252"/>
      <c r="T185" s="25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4" t="s">
        <v>154</v>
      </c>
      <c r="AU185" s="254" t="s">
        <v>85</v>
      </c>
      <c r="AV185" s="14" t="s">
        <v>85</v>
      </c>
      <c r="AW185" s="14" t="s">
        <v>33</v>
      </c>
      <c r="AX185" s="14" t="s">
        <v>76</v>
      </c>
      <c r="AY185" s="254" t="s">
        <v>135</v>
      </c>
    </row>
    <row r="186" s="13" customFormat="1">
      <c r="A186" s="13"/>
      <c r="B186" s="233"/>
      <c r="C186" s="234"/>
      <c r="D186" s="235" t="s">
        <v>154</v>
      </c>
      <c r="E186" s="236" t="s">
        <v>1</v>
      </c>
      <c r="F186" s="237" t="s">
        <v>519</v>
      </c>
      <c r="G186" s="234"/>
      <c r="H186" s="236" t="s">
        <v>1</v>
      </c>
      <c r="I186" s="238"/>
      <c r="J186" s="234"/>
      <c r="K186" s="234"/>
      <c r="L186" s="239"/>
      <c r="M186" s="240"/>
      <c r="N186" s="241"/>
      <c r="O186" s="241"/>
      <c r="P186" s="241"/>
      <c r="Q186" s="241"/>
      <c r="R186" s="241"/>
      <c r="S186" s="241"/>
      <c r="T186" s="242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3" t="s">
        <v>154</v>
      </c>
      <c r="AU186" s="243" t="s">
        <v>85</v>
      </c>
      <c r="AV186" s="13" t="s">
        <v>81</v>
      </c>
      <c r="AW186" s="13" t="s">
        <v>33</v>
      </c>
      <c r="AX186" s="13" t="s">
        <v>76</v>
      </c>
      <c r="AY186" s="243" t="s">
        <v>135</v>
      </c>
    </row>
    <row r="187" s="14" customFormat="1">
      <c r="A187" s="14"/>
      <c r="B187" s="244"/>
      <c r="C187" s="245"/>
      <c r="D187" s="235" t="s">
        <v>154</v>
      </c>
      <c r="E187" s="246" t="s">
        <v>1</v>
      </c>
      <c r="F187" s="247" t="s">
        <v>520</v>
      </c>
      <c r="G187" s="245"/>
      <c r="H187" s="248">
        <v>92.495999999999995</v>
      </c>
      <c r="I187" s="249"/>
      <c r="J187" s="245"/>
      <c r="K187" s="245"/>
      <c r="L187" s="250"/>
      <c r="M187" s="251"/>
      <c r="N187" s="252"/>
      <c r="O187" s="252"/>
      <c r="P187" s="252"/>
      <c r="Q187" s="252"/>
      <c r="R187" s="252"/>
      <c r="S187" s="252"/>
      <c r="T187" s="253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4" t="s">
        <v>154</v>
      </c>
      <c r="AU187" s="254" t="s">
        <v>85</v>
      </c>
      <c r="AV187" s="14" t="s">
        <v>85</v>
      </c>
      <c r="AW187" s="14" t="s">
        <v>33</v>
      </c>
      <c r="AX187" s="14" t="s">
        <v>76</v>
      </c>
      <c r="AY187" s="254" t="s">
        <v>135</v>
      </c>
    </row>
    <row r="188" s="13" customFormat="1">
      <c r="A188" s="13"/>
      <c r="B188" s="233"/>
      <c r="C188" s="234"/>
      <c r="D188" s="235" t="s">
        <v>154</v>
      </c>
      <c r="E188" s="236" t="s">
        <v>1</v>
      </c>
      <c r="F188" s="237" t="s">
        <v>490</v>
      </c>
      <c r="G188" s="234"/>
      <c r="H188" s="236" t="s">
        <v>1</v>
      </c>
      <c r="I188" s="238"/>
      <c r="J188" s="234"/>
      <c r="K188" s="234"/>
      <c r="L188" s="239"/>
      <c r="M188" s="240"/>
      <c r="N188" s="241"/>
      <c r="O188" s="241"/>
      <c r="P188" s="241"/>
      <c r="Q188" s="241"/>
      <c r="R188" s="241"/>
      <c r="S188" s="241"/>
      <c r="T188" s="242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3" t="s">
        <v>154</v>
      </c>
      <c r="AU188" s="243" t="s">
        <v>85</v>
      </c>
      <c r="AV188" s="13" t="s">
        <v>81</v>
      </c>
      <c r="AW188" s="13" t="s">
        <v>33</v>
      </c>
      <c r="AX188" s="13" t="s">
        <v>76</v>
      </c>
      <c r="AY188" s="243" t="s">
        <v>135</v>
      </c>
    </row>
    <row r="189" s="14" customFormat="1">
      <c r="A189" s="14"/>
      <c r="B189" s="244"/>
      <c r="C189" s="245"/>
      <c r="D189" s="235" t="s">
        <v>154</v>
      </c>
      <c r="E189" s="246" t="s">
        <v>1</v>
      </c>
      <c r="F189" s="247" t="s">
        <v>521</v>
      </c>
      <c r="G189" s="245"/>
      <c r="H189" s="248">
        <v>20.600999999999999</v>
      </c>
      <c r="I189" s="249"/>
      <c r="J189" s="245"/>
      <c r="K189" s="245"/>
      <c r="L189" s="250"/>
      <c r="M189" s="251"/>
      <c r="N189" s="252"/>
      <c r="O189" s="252"/>
      <c r="P189" s="252"/>
      <c r="Q189" s="252"/>
      <c r="R189" s="252"/>
      <c r="S189" s="252"/>
      <c r="T189" s="253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4" t="s">
        <v>154</v>
      </c>
      <c r="AU189" s="254" t="s">
        <v>85</v>
      </c>
      <c r="AV189" s="14" t="s">
        <v>85</v>
      </c>
      <c r="AW189" s="14" t="s">
        <v>33</v>
      </c>
      <c r="AX189" s="14" t="s">
        <v>76</v>
      </c>
      <c r="AY189" s="254" t="s">
        <v>135</v>
      </c>
    </row>
    <row r="190" s="13" customFormat="1">
      <c r="A190" s="13"/>
      <c r="B190" s="233"/>
      <c r="C190" s="234"/>
      <c r="D190" s="235" t="s">
        <v>154</v>
      </c>
      <c r="E190" s="236" t="s">
        <v>1</v>
      </c>
      <c r="F190" s="237" t="s">
        <v>492</v>
      </c>
      <c r="G190" s="234"/>
      <c r="H190" s="236" t="s">
        <v>1</v>
      </c>
      <c r="I190" s="238"/>
      <c r="J190" s="234"/>
      <c r="K190" s="234"/>
      <c r="L190" s="239"/>
      <c r="M190" s="240"/>
      <c r="N190" s="241"/>
      <c r="O190" s="241"/>
      <c r="P190" s="241"/>
      <c r="Q190" s="241"/>
      <c r="R190" s="241"/>
      <c r="S190" s="241"/>
      <c r="T190" s="242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3" t="s">
        <v>154</v>
      </c>
      <c r="AU190" s="243" t="s">
        <v>85</v>
      </c>
      <c r="AV190" s="13" t="s">
        <v>81</v>
      </c>
      <c r="AW190" s="13" t="s">
        <v>33</v>
      </c>
      <c r="AX190" s="13" t="s">
        <v>76</v>
      </c>
      <c r="AY190" s="243" t="s">
        <v>135</v>
      </c>
    </row>
    <row r="191" s="14" customFormat="1">
      <c r="A191" s="14"/>
      <c r="B191" s="244"/>
      <c r="C191" s="245"/>
      <c r="D191" s="235" t="s">
        <v>154</v>
      </c>
      <c r="E191" s="246" t="s">
        <v>1</v>
      </c>
      <c r="F191" s="247" t="s">
        <v>522</v>
      </c>
      <c r="G191" s="245"/>
      <c r="H191" s="248">
        <v>13.68</v>
      </c>
      <c r="I191" s="249"/>
      <c r="J191" s="245"/>
      <c r="K191" s="245"/>
      <c r="L191" s="250"/>
      <c r="M191" s="251"/>
      <c r="N191" s="252"/>
      <c r="O191" s="252"/>
      <c r="P191" s="252"/>
      <c r="Q191" s="252"/>
      <c r="R191" s="252"/>
      <c r="S191" s="252"/>
      <c r="T191" s="25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4" t="s">
        <v>154</v>
      </c>
      <c r="AU191" s="254" t="s">
        <v>85</v>
      </c>
      <c r="AV191" s="14" t="s">
        <v>85</v>
      </c>
      <c r="AW191" s="14" t="s">
        <v>33</v>
      </c>
      <c r="AX191" s="14" t="s">
        <v>76</v>
      </c>
      <c r="AY191" s="254" t="s">
        <v>135</v>
      </c>
    </row>
    <row r="192" s="13" customFormat="1">
      <c r="A192" s="13"/>
      <c r="B192" s="233"/>
      <c r="C192" s="234"/>
      <c r="D192" s="235" t="s">
        <v>154</v>
      </c>
      <c r="E192" s="236" t="s">
        <v>1</v>
      </c>
      <c r="F192" s="237" t="s">
        <v>494</v>
      </c>
      <c r="G192" s="234"/>
      <c r="H192" s="236" t="s">
        <v>1</v>
      </c>
      <c r="I192" s="238"/>
      <c r="J192" s="234"/>
      <c r="K192" s="234"/>
      <c r="L192" s="239"/>
      <c r="M192" s="240"/>
      <c r="N192" s="241"/>
      <c r="O192" s="241"/>
      <c r="P192" s="241"/>
      <c r="Q192" s="241"/>
      <c r="R192" s="241"/>
      <c r="S192" s="241"/>
      <c r="T192" s="242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3" t="s">
        <v>154</v>
      </c>
      <c r="AU192" s="243" t="s">
        <v>85</v>
      </c>
      <c r="AV192" s="13" t="s">
        <v>81</v>
      </c>
      <c r="AW192" s="13" t="s">
        <v>33</v>
      </c>
      <c r="AX192" s="13" t="s">
        <v>76</v>
      </c>
      <c r="AY192" s="243" t="s">
        <v>135</v>
      </c>
    </row>
    <row r="193" s="14" customFormat="1">
      <c r="A193" s="14"/>
      <c r="B193" s="244"/>
      <c r="C193" s="245"/>
      <c r="D193" s="235" t="s">
        <v>154</v>
      </c>
      <c r="E193" s="246" t="s">
        <v>1</v>
      </c>
      <c r="F193" s="247" t="s">
        <v>523</v>
      </c>
      <c r="G193" s="245"/>
      <c r="H193" s="248">
        <v>36.5</v>
      </c>
      <c r="I193" s="249"/>
      <c r="J193" s="245"/>
      <c r="K193" s="245"/>
      <c r="L193" s="250"/>
      <c r="M193" s="251"/>
      <c r="N193" s="252"/>
      <c r="O193" s="252"/>
      <c r="P193" s="252"/>
      <c r="Q193" s="252"/>
      <c r="R193" s="252"/>
      <c r="S193" s="252"/>
      <c r="T193" s="253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4" t="s">
        <v>154</v>
      </c>
      <c r="AU193" s="254" t="s">
        <v>85</v>
      </c>
      <c r="AV193" s="14" t="s">
        <v>85</v>
      </c>
      <c r="AW193" s="14" t="s">
        <v>33</v>
      </c>
      <c r="AX193" s="14" t="s">
        <v>76</v>
      </c>
      <c r="AY193" s="254" t="s">
        <v>135</v>
      </c>
    </row>
    <row r="194" s="13" customFormat="1">
      <c r="A194" s="13"/>
      <c r="B194" s="233"/>
      <c r="C194" s="234"/>
      <c r="D194" s="235" t="s">
        <v>154</v>
      </c>
      <c r="E194" s="236" t="s">
        <v>1</v>
      </c>
      <c r="F194" s="237" t="s">
        <v>496</v>
      </c>
      <c r="G194" s="234"/>
      <c r="H194" s="236" t="s">
        <v>1</v>
      </c>
      <c r="I194" s="238"/>
      <c r="J194" s="234"/>
      <c r="K194" s="234"/>
      <c r="L194" s="239"/>
      <c r="M194" s="240"/>
      <c r="N194" s="241"/>
      <c r="O194" s="241"/>
      <c r="P194" s="241"/>
      <c r="Q194" s="241"/>
      <c r="R194" s="241"/>
      <c r="S194" s="241"/>
      <c r="T194" s="242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3" t="s">
        <v>154</v>
      </c>
      <c r="AU194" s="243" t="s">
        <v>85</v>
      </c>
      <c r="AV194" s="13" t="s">
        <v>81</v>
      </c>
      <c r="AW194" s="13" t="s">
        <v>33</v>
      </c>
      <c r="AX194" s="13" t="s">
        <v>76</v>
      </c>
      <c r="AY194" s="243" t="s">
        <v>135</v>
      </c>
    </row>
    <row r="195" s="14" customFormat="1">
      <c r="A195" s="14"/>
      <c r="B195" s="244"/>
      <c r="C195" s="245"/>
      <c r="D195" s="235" t="s">
        <v>154</v>
      </c>
      <c r="E195" s="246" t="s">
        <v>1</v>
      </c>
      <c r="F195" s="247" t="s">
        <v>524</v>
      </c>
      <c r="G195" s="245"/>
      <c r="H195" s="248">
        <v>5.7199999999999998</v>
      </c>
      <c r="I195" s="249"/>
      <c r="J195" s="245"/>
      <c r="K195" s="245"/>
      <c r="L195" s="250"/>
      <c r="M195" s="251"/>
      <c r="N195" s="252"/>
      <c r="O195" s="252"/>
      <c r="P195" s="252"/>
      <c r="Q195" s="252"/>
      <c r="R195" s="252"/>
      <c r="S195" s="252"/>
      <c r="T195" s="253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4" t="s">
        <v>154</v>
      </c>
      <c r="AU195" s="254" t="s">
        <v>85</v>
      </c>
      <c r="AV195" s="14" t="s">
        <v>85</v>
      </c>
      <c r="AW195" s="14" t="s">
        <v>33</v>
      </c>
      <c r="AX195" s="14" t="s">
        <v>76</v>
      </c>
      <c r="AY195" s="254" t="s">
        <v>135</v>
      </c>
    </row>
    <row r="196" s="13" customFormat="1">
      <c r="A196" s="13"/>
      <c r="B196" s="233"/>
      <c r="C196" s="234"/>
      <c r="D196" s="235" t="s">
        <v>154</v>
      </c>
      <c r="E196" s="236" t="s">
        <v>1</v>
      </c>
      <c r="F196" s="237" t="s">
        <v>498</v>
      </c>
      <c r="G196" s="234"/>
      <c r="H196" s="236" t="s">
        <v>1</v>
      </c>
      <c r="I196" s="238"/>
      <c r="J196" s="234"/>
      <c r="K196" s="234"/>
      <c r="L196" s="239"/>
      <c r="M196" s="240"/>
      <c r="N196" s="241"/>
      <c r="O196" s="241"/>
      <c r="P196" s="241"/>
      <c r="Q196" s="241"/>
      <c r="R196" s="241"/>
      <c r="S196" s="241"/>
      <c r="T196" s="242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3" t="s">
        <v>154</v>
      </c>
      <c r="AU196" s="243" t="s">
        <v>85</v>
      </c>
      <c r="AV196" s="13" t="s">
        <v>81</v>
      </c>
      <c r="AW196" s="13" t="s">
        <v>33</v>
      </c>
      <c r="AX196" s="13" t="s">
        <v>76</v>
      </c>
      <c r="AY196" s="243" t="s">
        <v>135</v>
      </c>
    </row>
    <row r="197" s="14" customFormat="1">
      <c r="A197" s="14"/>
      <c r="B197" s="244"/>
      <c r="C197" s="245"/>
      <c r="D197" s="235" t="s">
        <v>154</v>
      </c>
      <c r="E197" s="246" t="s">
        <v>1</v>
      </c>
      <c r="F197" s="247" t="s">
        <v>525</v>
      </c>
      <c r="G197" s="245"/>
      <c r="H197" s="248">
        <v>1.1499999999999999</v>
      </c>
      <c r="I197" s="249"/>
      <c r="J197" s="245"/>
      <c r="K197" s="245"/>
      <c r="L197" s="250"/>
      <c r="M197" s="251"/>
      <c r="N197" s="252"/>
      <c r="O197" s="252"/>
      <c r="P197" s="252"/>
      <c r="Q197" s="252"/>
      <c r="R197" s="252"/>
      <c r="S197" s="252"/>
      <c r="T197" s="253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4" t="s">
        <v>154</v>
      </c>
      <c r="AU197" s="254" t="s">
        <v>85</v>
      </c>
      <c r="AV197" s="14" t="s">
        <v>85</v>
      </c>
      <c r="AW197" s="14" t="s">
        <v>33</v>
      </c>
      <c r="AX197" s="14" t="s">
        <v>76</v>
      </c>
      <c r="AY197" s="254" t="s">
        <v>135</v>
      </c>
    </row>
    <row r="198" s="16" customFormat="1">
      <c r="A198" s="16"/>
      <c r="B198" s="266"/>
      <c r="C198" s="267"/>
      <c r="D198" s="235" t="s">
        <v>154</v>
      </c>
      <c r="E198" s="268" t="s">
        <v>104</v>
      </c>
      <c r="F198" s="269" t="s">
        <v>166</v>
      </c>
      <c r="G198" s="267"/>
      <c r="H198" s="270">
        <v>174.22800000000001</v>
      </c>
      <c r="I198" s="271"/>
      <c r="J198" s="267"/>
      <c r="K198" s="267"/>
      <c r="L198" s="272"/>
      <c r="M198" s="273"/>
      <c r="N198" s="274"/>
      <c r="O198" s="274"/>
      <c r="P198" s="274"/>
      <c r="Q198" s="274"/>
      <c r="R198" s="274"/>
      <c r="S198" s="274"/>
      <c r="T198" s="27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76" t="s">
        <v>154</v>
      </c>
      <c r="AU198" s="276" t="s">
        <v>85</v>
      </c>
      <c r="AV198" s="16" t="s">
        <v>142</v>
      </c>
      <c r="AW198" s="16" t="s">
        <v>33</v>
      </c>
      <c r="AX198" s="16" t="s">
        <v>81</v>
      </c>
      <c r="AY198" s="276" t="s">
        <v>135</v>
      </c>
    </row>
    <row r="199" s="2" customFormat="1" ht="16.5" customHeight="1">
      <c r="A199" s="39"/>
      <c r="B199" s="40"/>
      <c r="C199" s="277" t="s">
        <v>8</v>
      </c>
      <c r="D199" s="277" t="s">
        <v>212</v>
      </c>
      <c r="E199" s="278" t="s">
        <v>213</v>
      </c>
      <c r="F199" s="279" t="s">
        <v>214</v>
      </c>
      <c r="G199" s="280" t="s">
        <v>204</v>
      </c>
      <c r="H199" s="281">
        <v>313.61000000000001</v>
      </c>
      <c r="I199" s="282"/>
      <c r="J199" s="283">
        <f>ROUND(I199*H199,2)</f>
        <v>0</v>
      </c>
      <c r="K199" s="279" t="s">
        <v>141</v>
      </c>
      <c r="L199" s="284"/>
      <c r="M199" s="285" t="s">
        <v>1</v>
      </c>
      <c r="N199" s="286" t="s">
        <v>41</v>
      </c>
      <c r="O199" s="92"/>
      <c r="P199" s="229">
        <f>O199*H199</f>
        <v>0</v>
      </c>
      <c r="Q199" s="229">
        <v>0</v>
      </c>
      <c r="R199" s="229">
        <f>Q199*H199</f>
        <v>0</v>
      </c>
      <c r="S199" s="229">
        <v>0</v>
      </c>
      <c r="T199" s="230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1" t="s">
        <v>175</v>
      </c>
      <c r="AT199" s="231" t="s">
        <v>212</v>
      </c>
      <c r="AU199" s="231" t="s">
        <v>85</v>
      </c>
      <c r="AY199" s="18" t="s">
        <v>135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18" t="s">
        <v>81</v>
      </c>
      <c r="BK199" s="232">
        <f>ROUND(I199*H199,2)</f>
        <v>0</v>
      </c>
      <c r="BL199" s="18" t="s">
        <v>142</v>
      </c>
      <c r="BM199" s="231" t="s">
        <v>526</v>
      </c>
    </row>
    <row r="200" s="14" customFormat="1">
      <c r="A200" s="14"/>
      <c r="B200" s="244"/>
      <c r="C200" s="245"/>
      <c r="D200" s="235" t="s">
        <v>154</v>
      </c>
      <c r="E200" s="246" t="s">
        <v>1</v>
      </c>
      <c r="F200" s="247" t="s">
        <v>104</v>
      </c>
      <c r="G200" s="245"/>
      <c r="H200" s="248">
        <v>174.22800000000001</v>
      </c>
      <c r="I200" s="249"/>
      <c r="J200" s="245"/>
      <c r="K200" s="245"/>
      <c r="L200" s="250"/>
      <c r="M200" s="251"/>
      <c r="N200" s="252"/>
      <c r="O200" s="252"/>
      <c r="P200" s="252"/>
      <c r="Q200" s="252"/>
      <c r="R200" s="252"/>
      <c r="S200" s="252"/>
      <c r="T200" s="253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4" t="s">
        <v>154</v>
      </c>
      <c r="AU200" s="254" t="s">
        <v>85</v>
      </c>
      <c r="AV200" s="14" t="s">
        <v>85</v>
      </c>
      <c r="AW200" s="14" t="s">
        <v>33</v>
      </c>
      <c r="AX200" s="14" t="s">
        <v>76</v>
      </c>
      <c r="AY200" s="254" t="s">
        <v>135</v>
      </c>
    </row>
    <row r="201" s="16" customFormat="1">
      <c r="A201" s="16"/>
      <c r="B201" s="266"/>
      <c r="C201" s="267"/>
      <c r="D201" s="235" t="s">
        <v>154</v>
      </c>
      <c r="E201" s="268" t="s">
        <v>1</v>
      </c>
      <c r="F201" s="269" t="s">
        <v>166</v>
      </c>
      <c r="G201" s="267"/>
      <c r="H201" s="270">
        <v>174.22800000000001</v>
      </c>
      <c r="I201" s="271"/>
      <c r="J201" s="267"/>
      <c r="K201" s="267"/>
      <c r="L201" s="272"/>
      <c r="M201" s="273"/>
      <c r="N201" s="274"/>
      <c r="O201" s="274"/>
      <c r="P201" s="274"/>
      <c r="Q201" s="274"/>
      <c r="R201" s="274"/>
      <c r="S201" s="274"/>
      <c r="T201" s="27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T201" s="276" t="s">
        <v>154</v>
      </c>
      <c r="AU201" s="276" t="s">
        <v>85</v>
      </c>
      <c r="AV201" s="16" t="s">
        <v>142</v>
      </c>
      <c r="AW201" s="16" t="s">
        <v>33</v>
      </c>
      <c r="AX201" s="16" t="s">
        <v>81</v>
      </c>
      <c r="AY201" s="276" t="s">
        <v>135</v>
      </c>
    </row>
    <row r="202" s="14" customFormat="1">
      <c r="A202" s="14"/>
      <c r="B202" s="244"/>
      <c r="C202" s="245"/>
      <c r="D202" s="235" t="s">
        <v>154</v>
      </c>
      <c r="E202" s="245"/>
      <c r="F202" s="247" t="s">
        <v>527</v>
      </c>
      <c r="G202" s="245"/>
      <c r="H202" s="248">
        <v>313.61000000000001</v>
      </c>
      <c r="I202" s="249"/>
      <c r="J202" s="245"/>
      <c r="K202" s="245"/>
      <c r="L202" s="250"/>
      <c r="M202" s="251"/>
      <c r="N202" s="252"/>
      <c r="O202" s="252"/>
      <c r="P202" s="252"/>
      <c r="Q202" s="252"/>
      <c r="R202" s="252"/>
      <c r="S202" s="252"/>
      <c r="T202" s="253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4" t="s">
        <v>154</v>
      </c>
      <c r="AU202" s="254" t="s">
        <v>85</v>
      </c>
      <c r="AV202" s="14" t="s">
        <v>85</v>
      </c>
      <c r="AW202" s="14" t="s">
        <v>4</v>
      </c>
      <c r="AX202" s="14" t="s">
        <v>81</v>
      </c>
      <c r="AY202" s="254" t="s">
        <v>135</v>
      </c>
    </row>
    <row r="203" s="2" customFormat="1" ht="24.15" customHeight="1">
      <c r="A203" s="39"/>
      <c r="B203" s="40"/>
      <c r="C203" s="220" t="s">
        <v>217</v>
      </c>
      <c r="D203" s="220" t="s">
        <v>137</v>
      </c>
      <c r="E203" s="221" t="s">
        <v>218</v>
      </c>
      <c r="F203" s="222" t="s">
        <v>219</v>
      </c>
      <c r="G203" s="223" t="s">
        <v>149</v>
      </c>
      <c r="H203" s="224">
        <v>105.111</v>
      </c>
      <c r="I203" s="225"/>
      <c r="J203" s="226">
        <f>ROUND(I203*H203,2)</f>
        <v>0</v>
      </c>
      <c r="K203" s="222" t="s">
        <v>141</v>
      </c>
      <c r="L203" s="45"/>
      <c r="M203" s="227" t="s">
        <v>1</v>
      </c>
      <c r="N203" s="228" t="s">
        <v>41</v>
      </c>
      <c r="O203" s="92"/>
      <c r="P203" s="229">
        <f>O203*H203</f>
        <v>0</v>
      </c>
      <c r="Q203" s="229">
        <v>0</v>
      </c>
      <c r="R203" s="229">
        <f>Q203*H203</f>
        <v>0</v>
      </c>
      <c r="S203" s="229">
        <v>0</v>
      </c>
      <c r="T203" s="230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1" t="s">
        <v>142</v>
      </c>
      <c r="AT203" s="231" t="s">
        <v>137</v>
      </c>
      <c r="AU203" s="231" t="s">
        <v>85</v>
      </c>
      <c r="AY203" s="18" t="s">
        <v>135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18" t="s">
        <v>81</v>
      </c>
      <c r="BK203" s="232">
        <f>ROUND(I203*H203,2)</f>
        <v>0</v>
      </c>
      <c r="BL203" s="18" t="s">
        <v>142</v>
      </c>
      <c r="BM203" s="231" t="s">
        <v>528</v>
      </c>
    </row>
    <row r="204" s="13" customFormat="1">
      <c r="A204" s="13"/>
      <c r="B204" s="233"/>
      <c r="C204" s="234"/>
      <c r="D204" s="235" t="s">
        <v>154</v>
      </c>
      <c r="E204" s="236" t="s">
        <v>1</v>
      </c>
      <c r="F204" s="237" t="s">
        <v>517</v>
      </c>
      <c r="G204" s="234"/>
      <c r="H204" s="236" t="s">
        <v>1</v>
      </c>
      <c r="I204" s="238"/>
      <c r="J204" s="234"/>
      <c r="K204" s="234"/>
      <c r="L204" s="239"/>
      <c r="M204" s="240"/>
      <c r="N204" s="241"/>
      <c r="O204" s="241"/>
      <c r="P204" s="241"/>
      <c r="Q204" s="241"/>
      <c r="R204" s="241"/>
      <c r="S204" s="241"/>
      <c r="T204" s="242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3" t="s">
        <v>154</v>
      </c>
      <c r="AU204" s="243" t="s">
        <v>85</v>
      </c>
      <c r="AV204" s="13" t="s">
        <v>81</v>
      </c>
      <c r="AW204" s="13" t="s">
        <v>33</v>
      </c>
      <c r="AX204" s="13" t="s">
        <v>76</v>
      </c>
      <c r="AY204" s="243" t="s">
        <v>135</v>
      </c>
    </row>
    <row r="205" s="14" customFormat="1">
      <c r="A205" s="14"/>
      <c r="B205" s="244"/>
      <c r="C205" s="245"/>
      <c r="D205" s="235" t="s">
        <v>154</v>
      </c>
      <c r="E205" s="246" t="s">
        <v>1</v>
      </c>
      <c r="F205" s="247" t="s">
        <v>529</v>
      </c>
      <c r="G205" s="245"/>
      <c r="H205" s="248">
        <v>3.71</v>
      </c>
      <c r="I205" s="249"/>
      <c r="J205" s="245"/>
      <c r="K205" s="245"/>
      <c r="L205" s="250"/>
      <c r="M205" s="251"/>
      <c r="N205" s="252"/>
      <c r="O205" s="252"/>
      <c r="P205" s="252"/>
      <c r="Q205" s="252"/>
      <c r="R205" s="252"/>
      <c r="S205" s="252"/>
      <c r="T205" s="253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4" t="s">
        <v>154</v>
      </c>
      <c r="AU205" s="254" t="s">
        <v>85</v>
      </c>
      <c r="AV205" s="14" t="s">
        <v>85</v>
      </c>
      <c r="AW205" s="14" t="s">
        <v>33</v>
      </c>
      <c r="AX205" s="14" t="s">
        <v>76</v>
      </c>
      <c r="AY205" s="254" t="s">
        <v>135</v>
      </c>
    </row>
    <row r="206" s="13" customFormat="1">
      <c r="A206" s="13"/>
      <c r="B206" s="233"/>
      <c r="C206" s="234"/>
      <c r="D206" s="235" t="s">
        <v>154</v>
      </c>
      <c r="E206" s="236" t="s">
        <v>1</v>
      </c>
      <c r="F206" s="237" t="s">
        <v>530</v>
      </c>
      <c r="G206" s="234"/>
      <c r="H206" s="236" t="s">
        <v>1</v>
      </c>
      <c r="I206" s="238"/>
      <c r="J206" s="234"/>
      <c r="K206" s="234"/>
      <c r="L206" s="239"/>
      <c r="M206" s="240"/>
      <c r="N206" s="241"/>
      <c r="O206" s="241"/>
      <c r="P206" s="241"/>
      <c r="Q206" s="241"/>
      <c r="R206" s="241"/>
      <c r="S206" s="241"/>
      <c r="T206" s="242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3" t="s">
        <v>154</v>
      </c>
      <c r="AU206" s="243" t="s">
        <v>85</v>
      </c>
      <c r="AV206" s="13" t="s">
        <v>81</v>
      </c>
      <c r="AW206" s="13" t="s">
        <v>33</v>
      </c>
      <c r="AX206" s="13" t="s">
        <v>76</v>
      </c>
      <c r="AY206" s="243" t="s">
        <v>135</v>
      </c>
    </row>
    <row r="207" s="14" customFormat="1">
      <c r="A207" s="14"/>
      <c r="B207" s="244"/>
      <c r="C207" s="245"/>
      <c r="D207" s="235" t="s">
        <v>154</v>
      </c>
      <c r="E207" s="246" t="s">
        <v>1</v>
      </c>
      <c r="F207" s="247" t="s">
        <v>531</v>
      </c>
      <c r="G207" s="245"/>
      <c r="H207" s="248">
        <v>56.088000000000001</v>
      </c>
      <c r="I207" s="249"/>
      <c r="J207" s="245"/>
      <c r="K207" s="245"/>
      <c r="L207" s="250"/>
      <c r="M207" s="251"/>
      <c r="N207" s="252"/>
      <c r="O207" s="252"/>
      <c r="P207" s="252"/>
      <c r="Q207" s="252"/>
      <c r="R207" s="252"/>
      <c r="S207" s="252"/>
      <c r="T207" s="253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4" t="s">
        <v>154</v>
      </c>
      <c r="AU207" s="254" t="s">
        <v>85</v>
      </c>
      <c r="AV207" s="14" t="s">
        <v>85</v>
      </c>
      <c r="AW207" s="14" t="s">
        <v>33</v>
      </c>
      <c r="AX207" s="14" t="s">
        <v>76</v>
      </c>
      <c r="AY207" s="254" t="s">
        <v>135</v>
      </c>
    </row>
    <row r="208" s="13" customFormat="1">
      <c r="A208" s="13"/>
      <c r="B208" s="233"/>
      <c r="C208" s="234"/>
      <c r="D208" s="235" t="s">
        <v>154</v>
      </c>
      <c r="E208" s="236" t="s">
        <v>1</v>
      </c>
      <c r="F208" s="237" t="s">
        <v>490</v>
      </c>
      <c r="G208" s="234"/>
      <c r="H208" s="236" t="s">
        <v>1</v>
      </c>
      <c r="I208" s="238"/>
      <c r="J208" s="234"/>
      <c r="K208" s="234"/>
      <c r="L208" s="239"/>
      <c r="M208" s="240"/>
      <c r="N208" s="241"/>
      <c r="O208" s="241"/>
      <c r="P208" s="241"/>
      <c r="Q208" s="241"/>
      <c r="R208" s="241"/>
      <c r="S208" s="241"/>
      <c r="T208" s="242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3" t="s">
        <v>154</v>
      </c>
      <c r="AU208" s="243" t="s">
        <v>85</v>
      </c>
      <c r="AV208" s="13" t="s">
        <v>81</v>
      </c>
      <c r="AW208" s="13" t="s">
        <v>33</v>
      </c>
      <c r="AX208" s="13" t="s">
        <v>76</v>
      </c>
      <c r="AY208" s="243" t="s">
        <v>135</v>
      </c>
    </row>
    <row r="209" s="14" customFormat="1">
      <c r="A209" s="14"/>
      <c r="B209" s="244"/>
      <c r="C209" s="245"/>
      <c r="D209" s="235" t="s">
        <v>154</v>
      </c>
      <c r="E209" s="246" t="s">
        <v>1</v>
      </c>
      <c r="F209" s="247" t="s">
        <v>532</v>
      </c>
      <c r="G209" s="245"/>
      <c r="H209" s="248">
        <v>10.773</v>
      </c>
      <c r="I209" s="249"/>
      <c r="J209" s="245"/>
      <c r="K209" s="245"/>
      <c r="L209" s="250"/>
      <c r="M209" s="251"/>
      <c r="N209" s="252"/>
      <c r="O209" s="252"/>
      <c r="P209" s="252"/>
      <c r="Q209" s="252"/>
      <c r="R209" s="252"/>
      <c r="S209" s="252"/>
      <c r="T209" s="253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4" t="s">
        <v>154</v>
      </c>
      <c r="AU209" s="254" t="s">
        <v>85</v>
      </c>
      <c r="AV209" s="14" t="s">
        <v>85</v>
      </c>
      <c r="AW209" s="14" t="s">
        <v>33</v>
      </c>
      <c r="AX209" s="14" t="s">
        <v>76</v>
      </c>
      <c r="AY209" s="254" t="s">
        <v>135</v>
      </c>
    </row>
    <row r="210" s="13" customFormat="1">
      <c r="A210" s="13"/>
      <c r="B210" s="233"/>
      <c r="C210" s="234"/>
      <c r="D210" s="235" t="s">
        <v>154</v>
      </c>
      <c r="E210" s="236" t="s">
        <v>1</v>
      </c>
      <c r="F210" s="237" t="s">
        <v>492</v>
      </c>
      <c r="G210" s="234"/>
      <c r="H210" s="236" t="s">
        <v>1</v>
      </c>
      <c r="I210" s="238"/>
      <c r="J210" s="234"/>
      <c r="K210" s="234"/>
      <c r="L210" s="239"/>
      <c r="M210" s="240"/>
      <c r="N210" s="241"/>
      <c r="O210" s="241"/>
      <c r="P210" s="241"/>
      <c r="Q210" s="241"/>
      <c r="R210" s="241"/>
      <c r="S210" s="241"/>
      <c r="T210" s="242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3" t="s">
        <v>154</v>
      </c>
      <c r="AU210" s="243" t="s">
        <v>85</v>
      </c>
      <c r="AV210" s="13" t="s">
        <v>81</v>
      </c>
      <c r="AW210" s="13" t="s">
        <v>33</v>
      </c>
      <c r="AX210" s="13" t="s">
        <v>76</v>
      </c>
      <c r="AY210" s="243" t="s">
        <v>135</v>
      </c>
    </row>
    <row r="211" s="14" customFormat="1">
      <c r="A211" s="14"/>
      <c r="B211" s="244"/>
      <c r="C211" s="245"/>
      <c r="D211" s="235" t="s">
        <v>154</v>
      </c>
      <c r="E211" s="246" t="s">
        <v>1</v>
      </c>
      <c r="F211" s="247" t="s">
        <v>533</v>
      </c>
      <c r="G211" s="245"/>
      <c r="H211" s="248">
        <v>12.539999999999999</v>
      </c>
      <c r="I211" s="249"/>
      <c r="J211" s="245"/>
      <c r="K211" s="245"/>
      <c r="L211" s="250"/>
      <c r="M211" s="251"/>
      <c r="N211" s="252"/>
      <c r="O211" s="252"/>
      <c r="P211" s="252"/>
      <c r="Q211" s="252"/>
      <c r="R211" s="252"/>
      <c r="S211" s="252"/>
      <c r="T211" s="253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4" t="s">
        <v>154</v>
      </c>
      <c r="AU211" s="254" t="s">
        <v>85</v>
      </c>
      <c r="AV211" s="14" t="s">
        <v>85</v>
      </c>
      <c r="AW211" s="14" t="s">
        <v>33</v>
      </c>
      <c r="AX211" s="14" t="s">
        <v>76</v>
      </c>
      <c r="AY211" s="254" t="s">
        <v>135</v>
      </c>
    </row>
    <row r="212" s="13" customFormat="1">
      <c r="A212" s="13"/>
      <c r="B212" s="233"/>
      <c r="C212" s="234"/>
      <c r="D212" s="235" t="s">
        <v>154</v>
      </c>
      <c r="E212" s="236" t="s">
        <v>1</v>
      </c>
      <c r="F212" s="237" t="s">
        <v>534</v>
      </c>
      <c r="G212" s="234"/>
      <c r="H212" s="236" t="s">
        <v>1</v>
      </c>
      <c r="I212" s="238"/>
      <c r="J212" s="234"/>
      <c r="K212" s="234"/>
      <c r="L212" s="239"/>
      <c r="M212" s="240"/>
      <c r="N212" s="241"/>
      <c r="O212" s="241"/>
      <c r="P212" s="241"/>
      <c r="Q212" s="241"/>
      <c r="R212" s="241"/>
      <c r="S212" s="241"/>
      <c r="T212" s="242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3" t="s">
        <v>154</v>
      </c>
      <c r="AU212" s="243" t="s">
        <v>85</v>
      </c>
      <c r="AV212" s="13" t="s">
        <v>81</v>
      </c>
      <c r="AW212" s="13" t="s">
        <v>33</v>
      </c>
      <c r="AX212" s="13" t="s">
        <v>76</v>
      </c>
      <c r="AY212" s="243" t="s">
        <v>135</v>
      </c>
    </row>
    <row r="213" s="14" customFormat="1">
      <c r="A213" s="14"/>
      <c r="B213" s="244"/>
      <c r="C213" s="245"/>
      <c r="D213" s="235" t="s">
        <v>154</v>
      </c>
      <c r="E213" s="246" t="s">
        <v>1</v>
      </c>
      <c r="F213" s="247" t="s">
        <v>535</v>
      </c>
      <c r="G213" s="245"/>
      <c r="H213" s="248">
        <v>22</v>
      </c>
      <c r="I213" s="249"/>
      <c r="J213" s="245"/>
      <c r="K213" s="245"/>
      <c r="L213" s="250"/>
      <c r="M213" s="251"/>
      <c r="N213" s="252"/>
      <c r="O213" s="252"/>
      <c r="P213" s="252"/>
      <c r="Q213" s="252"/>
      <c r="R213" s="252"/>
      <c r="S213" s="252"/>
      <c r="T213" s="253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4" t="s">
        <v>154</v>
      </c>
      <c r="AU213" s="254" t="s">
        <v>85</v>
      </c>
      <c r="AV213" s="14" t="s">
        <v>85</v>
      </c>
      <c r="AW213" s="14" t="s">
        <v>33</v>
      </c>
      <c r="AX213" s="14" t="s">
        <v>76</v>
      </c>
      <c r="AY213" s="254" t="s">
        <v>135</v>
      </c>
    </row>
    <row r="214" s="16" customFormat="1">
      <c r="A214" s="16"/>
      <c r="B214" s="266"/>
      <c r="C214" s="267"/>
      <c r="D214" s="235" t="s">
        <v>154</v>
      </c>
      <c r="E214" s="268" t="s">
        <v>101</v>
      </c>
      <c r="F214" s="269" t="s">
        <v>166</v>
      </c>
      <c r="G214" s="267"/>
      <c r="H214" s="270">
        <v>105.111</v>
      </c>
      <c r="I214" s="271"/>
      <c r="J214" s="267"/>
      <c r="K214" s="267"/>
      <c r="L214" s="272"/>
      <c r="M214" s="273"/>
      <c r="N214" s="274"/>
      <c r="O214" s="274"/>
      <c r="P214" s="274"/>
      <c r="Q214" s="274"/>
      <c r="R214" s="274"/>
      <c r="S214" s="274"/>
      <c r="T214" s="27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T214" s="276" t="s">
        <v>154</v>
      </c>
      <c r="AU214" s="276" t="s">
        <v>85</v>
      </c>
      <c r="AV214" s="16" t="s">
        <v>142</v>
      </c>
      <c r="AW214" s="16" t="s">
        <v>33</v>
      </c>
      <c r="AX214" s="16" t="s">
        <v>81</v>
      </c>
      <c r="AY214" s="276" t="s">
        <v>135</v>
      </c>
    </row>
    <row r="215" s="2" customFormat="1" ht="16.5" customHeight="1">
      <c r="A215" s="39"/>
      <c r="B215" s="40"/>
      <c r="C215" s="277" t="s">
        <v>223</v>
      </c>
      <c r="D215" s="277" t="s">
        <v>212</v>
      </c>
      <c r="E215" s="278" t="s">
        <v>224</v>
      </c>
      <c r="F215" s="279" t="s">
        <v>225</v>
      </c>
      <c r="G215" s="280" t="s">
        <v>204</v>
      </c>
      <c r="H215" s="281">
        <v>210.22200000000001</v>
      </c>
      <c r="I215" s="282"/>
      <c r="J215" s="283">
        <f>ROUND(I215*H215,2)</f>
        <v>0</v>
      </c>
      <c r="K215" s="279" t="s">
        <v>141</v>
      </c>
      <c r="L215" s="284"/>
      <c r="M215" s="285" t="s">
        <v>1</v>
      </c>
      <c r="N215" s="286" t="s">
        <v>41</v>
      </c>
      <c r="O215" s="92"/>
      <c r="P215" s="229">
        <f>O215*H215</f>
        <v>0</v>
      </c>
      <c r="Q215" s="229">
        <v>0</v>
      </c>
      <c r="R215" s="229">
        <f>Q215*H215</f>
        <v>0</v>
      </c>
      <c r="S215" s="229">
        <v>0</v>
      </c>
      <c r="T215" s="230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1" t="s">
        <v>175</v>
      </c>
      <c r="AT215" s="231" t="s">
        <v>212</v>
      </c>
      <c r="AU215" s="231" t="s">
        <v>85</v>
      </c>
      <c r="AY215" s="18" t="s">
        <v>135</v>
      </c>
      <c r="BE215" s="232">
        <f>IF(N215="základní",J215,0)</f>
        <v>0</v>
      </c>
      <c r="BF215" s="232">
        <f>IF(N215="snížená",J215,0)</f>
        <v>0</v>
      </c>
      <c r="BG215" s="232">
        <f>IF(N215="zákl. přenesená",J215,0)</f>
        <v>0</v>
      </c>
      <c r="BH215" s="232">
        <f>IF(N215="sníž. přenesená",J215,0)</f>
        <v>0</v>
      </c>
      <c r="BI215" s="232">
        <f>IF(N215="nulová",J215,0)</f>
        <v>0</v>
      </c>
      <c r="BJ215" s="18" t="s">
        <v>81</v>
      </c>
      <c r="BK215" s="232">
        <f>ROUND(I215*H215,2)</f>
        <v>0</v>
      </c>
      <c r="BL215" s="18" t="s">
        <v>142</v>
      </c>
      <c r="BM215" s="231" t="s">
        <v>536</v>
      </c>
    </row>
    <row r="216" s="14" customFormat="1">
      <c r="A216" s="14"/>
      <c r="B216" s="244"/>
      <c r="C216" s="245"/>
      <c r="D216" s="235" t="s">
        <v>154</v>
      </c>
      <c r="E216" s="245"/>
      <c r="F216" s="247" t="s">
        <v>537</v>
      </c>
      <c r="G216" s="245"/>
      <c r="H216" s="248">
        <v>210.22200000000001</v>
      </c>
      <c r="I216" s="249"/>
      <c r="J216" s="245"/>
      <c r="K216" s="245"/>
      <c r="L216" s="250"/>
      <c r="M216" s="251"/>
      <c r="N216" s="252"/>
      <c r="O216" s="252"/>
      <c r="P216" s="252"/>
      <c r="Q216" s="252"/>
      <c r="R216" s="252"/>
      <c r="S216" s="252"/>
      <c r="T216" s="253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4" t="s">
        <v>154</v>
      </c>
      <c r="AU216" s="254" t="s">
        <v>85</v>
      </c>
      <c r="AV216" s="14" t="s">
        <v>85</v>
      </c>
      <c r="AW216" s="14" t="s">
        <v>4</v>
      </c>
      <c r="AX216" s="14" t="s">
        <v>81</v>
      </c>
      <c r="AY216" s="254" t="s">
        <v>135</v>
      </c>
    </row>
    <row r="217" s="12" customFormat="1" ht="22.8" customHeight="1">
      <c r="A217" s="12"/>
      <c r="B217" s="204"/>
      <c r="C217" s="205"/>
      <c r="D217" s="206" t="s">
        <v>75</v>
      </c>
      <c r="E217" s="218" t="s">
        <v>85</v>
      </c>
      <c r="F217" s="218" t="s">
        <v>228</v>
      </c>
      <c r="G217" s="205"/>
      <c r="H217" s="205"/>
      <c r="I217" s="208"/>
      <c r="J217" s="219">
        <f>BK217</f>
        <v>0</v>
      </c>
      <c r="K217" s="205"/>
      <c r="L217" s="210"/>
      <c r="M217" s="211"/>
      <c r="N217" s="212"/>
      <c r="O217" s="212"/>
      <c r="P217" s="213">
        <f>SUM(P218:P219)</f>
        <v>0</v>
      </c>
      <c r="Q217" s="212"/>
      <c r="R217" s="213">
        <f>SUM(R218:R219)</f>
        <v>27.810639999999999</v>
      </c>
      <c r="S217" s="212"/>
      <c r="T217" s="214">
        <f>SUM(T218:T219)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15" t="s">
        <v>81</v>
      </c>
      <c r="AT217" s="216" t="s">
        <v>75</v>
      </c>
      <c r="AU217" s="216" t="s">
        <v>81</v>
      </c>
      <c r="AY217" s="215" t="s">
        <v>135</v>
      </c>
      <c r="BK217" s="217">
        <f>SUM(BK218:BK219)</f>
        <v>0</v>
      </c>
    </row>
    <row r="218" s="2" customFormat="1" ht="37.8" customHeight="1">
      <c r="A218" s="39"/>
      <c r="B218" s="40"/>
      <c r="C218" s="220" t="s">
        <v>229</v>
      </c>
      <c r="D218" s="220" t="s">
        <v>137</v>
      </c>
      <c r="E218" s="221" t="s">
        <v>230</v>
      </c>
      <c r="F218" s="222" t="s">
        <v>231</v>
      </c>
      <c r="G218" s="223" t="s">
        <v>140</v>
      </c>
      <c r="H218" s="224">
        <v>136</v>
      </c>
      <c r="I218" s="225"/>
      <c r="J218" s="226">
        <f>ROUND(I218*H218,2)</f>
        <v>0</v>
      </c>
      <c r="K218" s="222" t="s">
        <v>141</v>
      </c>
      <c r="L218" s="45"/>
      <c r="M218" s="227" t="s">
        <v>1</v>
      </c>
      <c r="N218" s="228" t="s">
        <v>41</v>
      </c>
      <c r="O218" s="92"/>
      <c r="P218" s="229">
        <f>O218*H218</f>
        <v>0</v>
      </c>
      <c r="Q218" s="229">
        <v>0.20449000000000001</v>
      </c>
      <c r="R218" s="229">
        <f>Q218*H218</f>
        <v>27.810639999999999</v>
      </c>
      <c r="S218" s="229">
        <v>0</v>
      </c>
      <c r="T218" s="230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1" t="s">
        <v>142</v>
      </c>
      <c r="AT218" s="231" t="s">
        <v>137</v>
      </c>
      <c r="AU218" s="231" t="s">
        <v>85</v>
      </c>
      <c r="AY218" s="18" t="s">
        <v>135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18" t="s">
        <v>81</v>
      </c>
      <c r="BK218" s="232">
        <f>ROUND(I218*H218,2)</f>
        <v>0</v>
      </c>
      <c r="BL218" s="18" t="s">
        <v>142</v>
      </c>
      <c r="BM218" s="231" t="s">
        <v>538</v>
      </c>
    </row>
    <row r="219" s="2" customFormat="1">
      <c r="A219" s="39"/>
      <c r="B219" s="40"/>
      <c r="C219" s="41"/>
      <c r="D219" s="235" t="s">
        <v>233</v>
      </c>
      <c r="E219" s="41"/>
      <c r="F219" s="287" t="s">
        <v>234</v>
      </c>
      <c r="G219" s="41"/>
      <c r="H219" s="41"/>
      <c r="I219" s="288"/>
      <c r="J219" s="41"/>
      <c r="K219" s="41"/>
      <c r="L219" s="45"/>
      <c r="M219" s="289"/>
      <c r="N219" s="290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233</v>
      </c>
      <c r="AU219" s="18" t="s">
        <v>85</v>
      </c>
    </row>
    <row r="220" s="12" customFormat="1" ht="22.8" customHeight="1">
      <c r="A220" s="12"/>
      <c r="B220" s="204"/>
      <c r="C220" s="205"/>
      <c r="D220" s="206" t="s">
        <v>75</v>
      </c>
      <c r="E220" s="218" t="s">
        <v>88</v>
      </c>
      <c r="F220" s="218" t="s">
        <v>539</v>
      </c>
      <c r="G220" s="205"/>
      <c r="H220" s="205"/>
      <c r="I220" s="208"/>
      <c r="J220" s="219">
        <f>BK220</f>
        <v>0</v>
      </c>
      <c r="K220" s="205"/>
      <c r="L220" s="210"/>
      <c r="M220" s="211"/>
      <c r="N220" s="212"/>
      <c r="O220" s="212"/>
      <c r="P220" s="213">
        <f>SUM(P221:P222)</f>
        <v>0</v>
      </c>
      <c r="Q220" s="212"/>
      <c r="R220" s="213">
        <f>SUM(R221:R222)</f>
        <v>0</v>
      </c>
      <c r="S220" s="212"/>
      <c r="T220" s="214">
        <f>SUM(T221:T222)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15" t="s">
        <v>81</v>
      </c>
      <c r="AT220" s="216" t="s">
        <v>75</v>
      </c>
      <c r="AU220" s="216" t="s">
        <v>81</v>
      </c>
      <c r="AY220" s="215" t="s">
        <v>135</v>
      </c>
      <c r="BK220" s="217">
        <f>SUM(BK221:BK222)</f>
        <v>0</v>
      </c>
    </row>
    <row r="221" s="2" customFormat="1" ht="16.5" customHeight="1">
      <c r="A221" s="39"/>
      <c r="B221" s="40"/>
      <c r="C221" s="220" t="s">
        <v>236</v>
      </c>
      <c r="D221" s="220" t="s">
        <v>137</v>
      </c>
      <c r="E221" s="221" t="s">
        <v>540</v>
      </c>
      <c r="F221" s="222" t="s">
        <v>541</v>
      </c>
      <c r="G221" s="223" t="s">
        <v>140</v>
      </c>
      <c r="H221" s="224">
        <v>150</v>
      </c>
      <c r="I221" s="225"/>
      <c r="J221" s="226">
        <f>ROUND(I221*H221,2)</f>
        <v>0</v>
      </c>
      <c r="K221" s="222" t="s">
        <v>141</v>
      </c>
      <c r="L221" s="45"/>
      <c r="M221" s="227" t="s">
        <v>1</v>
      </c>
      <c r="N221" s="228" t="s">
        <v>41</v>
      </c>
      <c r="O221" s="92"/>
      <c r="P221" s="229">
        <f>O221*H221</f>
        <v>0</v>
      </c>
      <c r="Q221" s="229">
        <v>0</v>
      </c>
      <c r="R221" s="229">
        <f>Q221*H221</f>
        <v>0</v>
      </c>
      <c r="S221" s="229">
        <v>0</v>
      </c>
      <c r="T221" s="230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1" t="s">
        <v>142</v>
      </c>
      <c r="AT221" s="231" t="s">
        <v>137</v>
      </c>
      <c r="AU221" s="231" t="s">
        <v>85</v>
      </c>
      <c r="AY221" s="18" t="s">
        <v>135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18" t="s">
        <v>81</v>
      </c>
      <c r="BK221" s="232">
        <f>ROUND(I221*H221,2)</f>
        <v>0</v>
      </c>
      <c r="BL221" s="18" t="s">
        <v>142</v>
      </c>
      <c r="BM221" s="231" t="s">
        <v>542</v>
      </c>
    </row>
    <row r="222" s="2" customFormat="1" ht="21.75" customHeight="1">
      <c r="A222" s="39"/>
      <c r="B222" s="40"/>
      <c r="C222" s="220" t="s">
        <v>242</v>
      </c>
      <c r="D222" s="220" t="s">
        <v>137</v>
      </c>
      <c r="E222" s="221" t="s">
        <v>543</v>
      </c>
      <c r="F222" s="222" t="s">
        <v>544</v>
      </c>
      <c r="G222" s="223" t="s">
        <v>140</v>
      </c>
      <c r="H222" s="224">
        <v>150</v>
      </c>
      <c r="I222" s="225"/>
      <c r="J222" s="226">
        <f>ROUND(I222*H222,2)</f>
        <v>0</v>
      </c>
      <c r="K222" s="222" t="s">
        <v>141</v>
      </c>
      <c r="L222" s="45"/>
      <c r="M222" s="227" t="s">
        <v>1</v>
      </c>
      <c r="N222" s="228" t="s">
        <v>41</v>
      </c>
      <c r="O222" s="92"/>
      <c r="P222" s="229">
        <f>O222*H222</f>
        <v>0</v>
      </c>
      <c r="Q222" s="229">
        <v>0</v>
      </c>
      <c r="R222" s="229">
        <f>Q222*H222</f>
        <v>0</v>
      </c>
      <c r="S222" s="229">
        <v>0</v>
      </c>
      <c r="T222" s="230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1" t="s">
        <v>142</v>
      </c>
      <c r="AT222" s="231" t="s">
        <v>137</v>
      </c>
      <c r="AU222" s="231" t="s">
        <v>85</v>
      </c>
      <c r="AY222" s="18" t="s">
        <v>135</v>
      </c>
      <c r="BE222" s="232">
        <f>IF(N222="základní",J222,0)</f>
        <v>0</v>
      </c>
      <c r="BF222" s="232">
        <f>IF(N222="snížená",J222,0)</f>
        <v>0</v>
      </c>
      <c r="BG222" s="232">
        <f>IF(N222="zákl. přenesená",J222,0)</f>
        <v>0</v>
      </c>
      <c r="BH222" s="232">
        <f>IF(N222="sníž. přenesená",J222,0)</f>
        <v>0</v>
      </c>
      <c r="BI222" s="232">
        <f>IF(N222="nulová",J222,0)</f>
        <v>0</v>
      </c>
      <c r="BJ222" s="18" t="s">
        <v>81</v>
      </c>
      <c r="BK222" s="232">
        <f>ROUND(I222*H222,2)</f>
        <v>0</v>
      </c>
      <c r="BL222" s="18" t="s">
        <v>142</v>
      </c>
      <c r="BM222" s="231" t="s">
        <v>545</v>
      </c>
    </row>
    <row r="223" s="12" customFormat="1" ht="22.8" customHeight="1">
      <c r="A223" s="12"/>
      <c r="B223" s="204"/>
      <c r="C223" s="205"/>
      <c r="D223" s="206" t="s">
        <v>75</v>
      </c>
      <c r="E223" s="218" t="s">
        <v>142</v>
      </c>
      <c r="F223" s="218" t="s">
        <v>235</v>
      </c>
      <c r="G223" s="205"/>
      <c r="H223" s="205"/>
      <c r="I223" s="208"/>
      <c r="J223" s="219">
        <f>BK223</f>
        <v>0</v>
      </c>
      <c r="K223" s="205"/>
      <c r="L223" s="210"/>
      <c r="M223" s="211"/>
      <c r="N223" s="212"/>
      <c r="O223" s="212"/>
      <c r="P223" s="213">
        <f>SUM(P224:P243)</f>
        <v>0</v>
      </c>
      <c r="Q223" s="212"/>
      <c r="R223" s="213">
        <f>SUM(R224:R243)</f>
        <v>2.8914</v>
      </c>
      <c r="S223" s="212"/>
      <c r="T223" s="214">
        <f>SUM(T224:T243)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15" t="s">
        <v>81</v>
      </c>
      <c r="AT223" s="216" t="s">
        <v>75</v>
      </c>
      <c r="AU223" s="216" t="s">
        <v>81</v>
      </c>
      <c r="AY223" s="215" t="s">
        <v>135</v>
      </c>
      <c r="BK223" s="217">
        <f>SUM(BK224:BK243)</f>
        <v>0</v>
      </c>
    </row>
    <row r="224" s="2" customFormat="1" ht="24.15" customHeight="1">
      <c r="A224" s="39"/>
      <c r="B224" s="40"/>
      <c r="C224" s="220" t="s">
        <v>7</v>
      </c>
      <c r="D224" s="220" t="s">
        <v>137</v>
      </c>
      <c r="E224" s="221" t="s">
        <v>237</v>
      </c>
      <c r="F224" s="222" t="s">
        <v>238</v>
      </c>
      <c r="G224" s="223" t="s">
        <v>149</v>
      </c>
      <c r="H224" s="224">
        <v>6.6799999999999997</v>
      </c>
      <c r="I224" s="225"/>
      <c r="J224" s="226">
        <f>ROUND(I224*H224,2)</f>
        <v>0</v>
      </c>
      <c r="K224" s="222" t="s">
        <v>141</v>
      </c>
      <c r="L224" s="45"/>
      <c r="M224" s="227" t="s">
        <v>1</v>
      </c>
      <c r="N224" s="228" t="s">
        <v>41</v>
      </c>
      <c r="O224" s="92"/>
      <c r="P224" s="229">
        <f>O224*H224</f>
        <v>0</v>
      </c>
      <c r="Q224" s="229">
        <v>0</v>
      </c>
      <c r="R224" s="229">
        <f>Q224*H224</f>
        <v>0</v>
      </c>
      <c r="S224" s="229">
        <v>0</v>
      </c>
      <c r="T224" s="230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1" t="s">
        <v>142</v>
      </c>
      <c r="AT224" s="231" t="s">
        <v>137</v>
      </c>
      <c r="AU224" s="231" t="s">
        <v>85</v>
      </c>
      <c r="AY224" s="18" t="s">
        <v>135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18" t="s">
        <v>81</v>
      </c>
      <c r="BK224" s="232">
        <f>ROUND(I224*H224,2)</f>
        <v>0</v>
      </c>
      <c r="BL224" s="18" t="s">
        <v>142</v>
      </c>
      <c r="BM224" s="231" t="s">
        <v>546</v>
      </c>
    </row>
    <row r="225" s="13" customFormat="1">
      <c r="A225" s="13"/>
      <c r="B225" s="233"/>
      <c r="C225" s="234"/>
      <c r="D225" s="235" t="s">
        <v>154</v>
      </c>
      <c r="E225" s="236" t="s">
        <v>1</v>
      </c>
      <c r="F225" s="237" t="s">
        <v>547</v>
      </c>
      <c r="G225" s="234"/>
      <c r="H225" s="236" t="s">
        <v>1</v>
      </c>
      <c r="I225" s="238"/>
      <c r="J225" s="234"/>
      <c r="K225" s="234"/>
      <c r="L225" s="239"/>
      <c r="M225" s="240"/>
      <c r="N225" s="241"/>
      <c r="O225" s="241"/>
      <c r="P225" s="241"/>
      <c r="Q225" s="241"/>
      <c r="R225" s="241"/>
      <c r="S225" s="241"/>
      <c r="T225" s="242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3" t="s">
        <v>154</v>
      </c>
      <c r="AU225" s="243" t="s">
        <v>85</v>
      </c>
      <c r="AV225" s="13" t="s">
        <v>81</v>
      </c>
      <c r="AW225" s="13" t="s">
        <v>33</v>
      </c>
      <c r="AX225" s="13" t="s">
        <v>76</v>
      </c>
      <c r="AY225" s="243" t="s">
        <v>135</v>
      </c>
    </row>
    <row r="226" s="14" customFormat="1">
      <c r="A226" s="14"/>
      <c r="B226" s="244"/>
      <c r="C226" s="245"/>
      <c r="D226" s="235" t="s">
        <v>154</v>
      </c>
      <c r="E226" s="246" t="s">
        <v>1</v>
      </c>
      <c r="F226" s="247" t="s">
        <v>548</v>
      </c>
      <c r="G226" s="245"/>
      <c r="H226" s="248">
        <v>2.2799999999999998</v>
      </c>
      <c r="I226" s="249"/>
      <c r="J226" s="245"/>
      <c r="K226" s="245"/>
      <c r="L226" s="250"/>
      <c r="M226" s="251"/>
      <c r="N226" s="252"/>
      <c r="O226" s="252"/>
      <c r="P226" s="252"/>
      <c r="Q226" s="252"/>
      <c r="R226" s="252"/>
      <c r="S226" s="252"/>
      <c r="T226" s="253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4" t="s">
        <v>154</v>
      </c>
      <c r="AU226" s="254" t="s">
        <v>85</v>
      </c>
      <c r="AV226" s="14" t="s">
        <v>85</v>
      </c>
      <c r="AW226" s="14" t="s">
        <v>33</v>
      </c>
      <c r="AX226" s="14" t="s">
        <v>76</v>
      </c>
      <c r="AY226" s="254" t="s">
        <v>135</v>
      </c>
    </row>
    <row r="227" s="13" customFormat="1">
      <c r="A227" s="13"/>
      <c r="B227" s="233"/>
      <c r="C227" s="234"/>
      <c r="D227" s="235" t="s">
        <v>154</v>
      </c>
      <c r="E227" s="236" t="s">
        <v>1</v>
      </c>
      <c r="F227" s="237" t="s">
        <v>534</v>
      </c>
      <c r="G227" s="234"/>
      <c r="H227" s="236" t="s">
        <v>1</v>
      </c>
      <c r="I227" s="238"/>
      <c r="J227" s="234"/>
      <c r="K227" s="234"/>
      <c r="L227" s="239"/>
      <c r="M227" s="240"/>
      <c r="N227" s="241"/>
      <c r="O227" s="241"/>
      <c r="P227" s="241"/>
      <c r="Q227" s="241"/>
      <c r="R227" s="241"/>
      <c r="S227" s="241"/>
      <c r="T227" s="242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3" t="s">
        <v>154</v>
      </c>
      <c r="AU227" s="243" t="s">
        <v>85</v>
      </c>
      <c r="AV227" s="13" t="s">
        <v>81</v>
      </c>
      <c r="AW227" s="13" t="s">
        <v>33</v>
      </c>
      <c r="AX227" s="13" t="s">
        <v>76</v>
      </c>
      <c r="AY227" s="243" t="s">
        <v>135</v>
      </c>
    </row>
    <row r="228" s="14" customFormat="1">
      <c r="A228" s="14"/>
      <c r="B228" s="244"/>
      <c r="C228" s="245"/>
      <c r="D228" s="235" t="s">
        <v>154</v>
      </c>
      <c r="E228" s="246" t="s">
        <v>1</v>
      </c>
      <c r="F228" s="247" t="s">
        <v>549</v>
      </c>
      <c r="G228" s="245"/>
      <c r="H228" s="248">
        <v>4.4000000000000004</v>
      </c>
      <c r="I228" s="249"/>
      <c r="J228" s="245"/>
      <c r="K228" s="245"/>
      <c r="L228" s="250"/>
      <c r="M228" s="251"/>
      <c r="N228" s="252"/>
      <c r="O228" s="252"/>
      <c r="P228" s="252"/>
      <c r="Q228" s="252"/>
      <c r="R228" s="252"/>
      <c r="S228" s="252"/>
      <c r="T228" s="253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4" t="s">
        <v>154</v>
      </c>
      <c r="AU228" s="254" t="s">
        <v>85</v>
      </c>
      <c r="AV228" s="14" t="s">
        <v>85</v>
      </c>
      <c r="AW228" s="14" t="s">
        <v>33</v>
      </c>
      <c r="AX228" s="14" t="s">
        <v>76</v>
      </c>
      <c r="AY228" s="254" t="s">
        <v>135</v>
      </c>
    </row>
    <row r="229" s="16" customFormat="1">
      <c r="A229" s="16"/>
      <c r="B229" s="266"/>
      <c r="C229" s="267"/>
      <c r="D229" s="235" t="s">
        <v>154</v>
      </c>
      <c r="E229" s="268" t="s">
        <v>474</v>
      </c>
      <c r="F229" s="269" t="s">
        <v>166</v>
      </c>
      <c r="G229" s="267"/>
      <c r="H229" s="270">
        <v>6.6799999999999997</v>
      </c>
      <c r="I229" s="271"/>
      <c r="J229" s="267"/>
      <c r="K229" s="267"/>
      <c r="L229" s="272"/>
      <c r="M229" s="273"/>
      <c r="N229" s="274"/>
      <c r="O229" s="274"/>
      <c r="P229" s="274"/>
      <c r="Q229" s="274"/>
      <c r="R229" s="274"/>
      <c r="S229" s="274"/>
      <c r="T229" s="27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76" t="s">
        <v>154</v>
      </c>
      <c r="AU229" s="276" t="s">
        <v>85</v>
      </c>
      <c r="AV229" s="16" t="s">
        <v>142</v>
      </c>
      <c r="AW229" s="16" t="s">
        <v>33</v>
      </c>
      <c r="AX229" s="16" t="s">
        <v>81</v>
      </c>
      <c r="AY229" s="276" t="s">
        <v>135</v>
      </c>
    </row>
    <row r="230" s="2" customFormat="1" ht="21.75" customHeight="1">
      <c r="A230" s="39"/>
      <c r="B230" s="40"/>
      <c r="C230" s="220" t="s">
        <v>249</v>
      </c>
      <c r="D230" s="220" t="s">
        <v>137</v>
      </c>
      <c r="E230" s="221" t="s">
        <v>550</v>
      </c>
      <c r="F230" s="222" t="s">
        <v>551</v>
      </c>
      <c r="G230" s="223" t="s">
        <v>252</v>
      </c>
      <c r="H230" s="224">
        <v>10</v>
      </c>
      <c r="I230" s="225"/>
      <c r="J230" s="226">
        <f>ROUND(I230*H230,2)</f>
        <v>0</v>
      </c>
      <c r="K230" s="222" t="s">
        <v>141</v>
      </c>
      <c r="L230" s="45"/>
      <c r="M230" s="227" t="s">
        <v>1</v>
      </c>
      <c r="N230" s="228" t="s">
        <v>41</v>
      </c>
      <c r="O230" s="92"/>
      <c r="P230" s="229">
        <f>O230*H230</f>
        <v>0</v>
      </c>
      <c r="Q230" s="229">
        <v>0.22394</v>
      </c>
      <c r="R230" s="229">
        <f>Q230*H230</f>
        <v>2.2393999999999998</v>
      </c>
      <c r="S230" s="229">
        <v>0</v>
      </c>
      <c r="T230" s="230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31" t="s">
        <v>142</v>
      </c>
      <c r="AT230" s="231" t="s">
        <v>137</v>
      </c>
      <c r="AU230" s="231" t="s">
        <v>85</v>
      </c>
      <c r="AY230" s="18" t="s">
        <v>135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18" t="s">
        <v>81</v>
      </c>
      <c r="BK230" s="232">
        <f>ROUND(I230*H230,2)</f>
        <v>0</v>
      </c>
      <c r="BL230" s="18" t="s">
        <v>142</v>
      </c>
      <c r="BM230" s="231" t="s">
        <v>552</v>
      </c>
    </row>
    <row r="231" s="2" customFormat="1" ht="24.15" customHeight="1">
      <c r="A231" s="39"/>
      <c r="B231" s="40"/>
      <c r="C231" s="277" t="s">
        <v>255</v>
      </c>
      <c r="D231" s="277" t="s">
        <v>212</v>
      </c>
      <c r="E231" s="278" t="s">
        <v>553</v>
      </c>
      <c r="F231" s="279" t="s">
        <v>554</v>
      </c>
      <c r="G231" s="280" t="s">
        <v>252</v>
      </c>
      <c r="H231" s="281">
        <v>1</v>
      </c>
      <c r="I231" s="282"/>
      <c r="J231" s="283">
        <f>ROUND(I231*H231,2)</f>
        <v>0</v>
      </c>
      <c r="K231" s="279" t="s">
        <v>141</v>
      </c>
      <c r="L231" s="284"/>
      <c r="M231" s="285" t="s">
        <v>1</v>
      </c>
      <c r="N231" s="286" t="s">
        <v>41</v>
      </c>
      <c r="O231" s="92"/>
      <c r="P231" s="229">
        <f>O231*H231</f>
        <v>0</v>
      </c>
      <c r="Q231" s="229">
        <v>0.040000000000000001</v>
      </c>
      <c r="R231" s="229">
        <f>Q231*H231</f>
        <v>0.040000000000000001</v>
      </c>
      <c r="S231" s="229">
        <v>0</v>
      </c>
      <c r="T231" s="230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1" t="s">
        <v>175</v>
      </c>
      <c r="AT231" s="231" t="s">
        <v>212</v>
      </c>
      <c r="AU231" s="231" t="s">
        <v>85</v>
      </c>
      <c r="AY231" s="18" t="s">
        <v>135</v>
      </c>
      <c r="BE231" s="232">
        <f>IF(N231="základní",J231,0)</f>
        <v>0</v>
      </c>
      <c r="BF231" s="232">
        <f>IF(N231="snížená",J231,0)</f>
        <v>0</v>
      </c>
      <c r="BG231" s="232">
        <f>IF(N231="zákl. přenesená",J231,0)</f>
        <v>0</v>
      </c>
      <c r="BH231" s="232">
        <f>IF(N231="sníž. přenesená",J231,0)</f>
        <v>0</v>
      </c>
      <c r="BI231" s="232">
        <f>IF(N231="nulová",J231,0)</f>
        <v>0</v>
      </c>
      <c r="BJ231" s="18" t="s">
        <v>81</v>
      </c>
      <c r="BK231" s="232">
        <f>ROUND(I231*H231,2)</f>
        <v>0</v>
      </c>
      <c r="BL231" s="18" t="s">
        <v>142</v>
      </c>
      <c r="BM231" s="231" t="s">
        <v>555</v>
      </c>
    </row>
    <row r="232" s="2" customFormat="1">
      <c r="A232" s="39"/>
      <c r="B232" s="40"/>
      <c r="C232" s="41"/>
      <c r="D232" s="235" t="s">
        <v>233</v>
      </c>
      <c r="E232" s="41"/>
      <c r="F232" s="287" t="s">
        <v>263</v>
      </c>
      <c r="G232" s="41"/>
      <c r="H232" s="41"/>
      <c r="I232" s="288"/>
      <c r="J232" s="41"/>
      <c r="K232" s="41"/>
      <c r="L232" s="45"/>
      <c r="M232" s="289"/>
      <c r="N232" s="290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233</v>
      </c>
      <c r="AU232" s="18" t="s">
        <v>85</v>
      </c>
    </row>
    <row r="233" s="2" customFormat="1" ht="24.15" customHeight="1">
      <c r="A233" s="39"/>
      <c r="B233" s="40"/>
      <c r="C233" s="277" t="s">
        <v>259</v>
      </c>
      <c r="D233" s="277" t="s">
        <v>212</v>
      </c>
      <c r="E233" s="278" t="s">
        <v>556</v>
      </c>
      <c r="F233" s="279" t="s">
        <v>557</v>
      </c>
      <c r="G233" s="280" t="s">
        <v>252</v>
      </c>
      <c r="H233" s="281">
        <v>9</v>
      </c>
      <c r="I233" s="282"/>
      <c r="J233" s="283">
        <f>ROUND(I233*H233,2)</f>
        <v>0</v>
      </c>
      <c r="K233" s="279" t="s">
        <v>141</v>
      </c>
      <c r="L233" s="284"/>
      <c r="M233" s="285" t="s">
        <v>1</v>
      </c>
      <c r="N233" s="286" t="s">
        <v>41</v>
      </c>
      <c r="O233" s="92"/>
      <c r="P233" s="229">
        <f>O233*H233</f>
        <v>0</v>
      </c>
      <c r="Q233" s="229">
        <v>0.068000000000000005</v>
      </c>
      <c r="R233" s="229">
        <f>Q233*H233</f>
        <v>0.6120000000000001</v>
      </c>
      <c r="S233" s="229">
        <v>0</v>
      </c>
      <c r="T233" s="230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1" t="s">
        <v>175</v>
      </c>
      <c r="AT233" s="231" t="s">
        <v>212</v>
      </c>
      <c r="AU233" s="231" t="s">
        <v>85</v>
      </c>
      <c r="AY233" s="18" t="s">
        <v>135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18" t="s">
        <v>81</v>
      </c>
      <c r="BK233" s="232">
        <f>ROUND(I233*H233,2)</f>
        <v>0</v>
      </c>
      <c r="BL233" s="18" t="s">
        <v>142</v>
      </c>
      <c r="BM233" s="231" t="s">
        <v>558</v>
      </c>
    </row>
    <row r="234" s="2" customFormat="1">
      <c r="A234" s="39"/>
      <c r="B234" s="40"/>
      <c r="C234" s="41"/>
      <c r="D234" s="235" t="s">
        <v>233</v>
      </c>
      <c r="E234" s="41"/>
      <c r="F234" s="287" t="s">
        <v>263</v>
      </c>
      <c r="G234" s="41"/>
      <c r="H234" s="41"/>
      <c r="I234" s="288"/>
      <c r="J234" s="41"/>
      <c r="K234" s="41"/>
      <c r="L234" s="45"/>
      <c r="M234" s="289"/>
      <c r="N234" s="290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233</v>
      </c>
      <c r="AU234" s="18" t="s">
        <v>85</v>
      </c>
    </row>
    <row r="235" s="2" customFormat="1" ht="33" customHeight="1">
      <c r="A235" s="39"/>
      <c r="B235" s="40"/>
      <c r="C235" s="220" t="s">
        <v>264</v>
      </c>
      <c r="D235" s="220" t="s">
        <v>137</v>
      </c>
      <c r="E235" s="221" t="s">
        <v>559</v>
      </c>
      <c r="F235" s="222" t="s">
        <v>560</v>
      </c>
      <c r="G235" s="223" t="s">
        <v>149</v>
      </c>
      <c r="H235" s="224">
        <v>3</v>
      </c>
      <c r="I235" s="225"/>
      <c r="J235" s="226">
        <f>ROUND(I235*H235,2)</f>
        <v>0</v>
      </c>
      <c r="K235" s="222" t="s">
        <v>1</v>
      </c>
      <c r="L235" s="45"/>
      <c r="M235" s="227" t="s">
        <v>1</v>
      </c>
      <c r="N235" s="228" t="s">
        <v>41</v>
      </c>
      <c r="O235" s="92"/>
      <c r="P235" s="229">
        <f>O235*H235</f>
        <v>0</v>
      </c>
      <c r="Q235" s="229">
        <v>0</v>
      </c>
      <c r="R235" s="229">
        <f>Q235*H235</f>
        <v>0</v>
      </c>
      <c r="S235" s="229">
        <v>0</v>
      </c>
      <c r="T235" s="230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1" t="s">
        <v>142</v>
      </c>
      <c r="AT235" s="231" t="s">
        <v>137</v>
      </c>
      <c r="AU235" s="231" t="s">
        <v>85</v>
      </c>
      <c r="AY235" s="18" t="s">
        <v>135</v>
      </c>
      <c r="BE235" s="232">
        <f>IF(N235="základní",J235,0)</f>
        <v>0</v>
      </c>
      <c r="BF235" s="232">
        <f>IF(N235="snížená",J235,0)</f>
        <v>0</v>
      </c>
      <c r="BG235" s="232">
        <f>IF(N235="zákl. přenesená",J235,0)</f>
        <v>0</v>
      </c>
      <c r="BH235" s="232">
        <f>IF(N235="sníž. přenesená",J235,0)</f>
        <v>0</v>
      </c>
      <c r="BI235" s="232">
        <f>IF(N235="nulová",J235,0)</f>
        <v>0</v>
      </c>
      <c r="BJ235" s="18" t="s">
        <v>81</v>
      </c>
      <c r="BK235" s="232">
        <f>ROUND(I235*H235,2)</f>
        <v>0</v>
      </c>
      <c r="BL235" s="18" t="s">
        <v>142</v>
      </c>
      <c r="BM235" s="231" t="s">
        <v>561</v>
      </c>
    </row>
    <row r="236" s="2" customFormat="1" ht="24.15" customHeight="1">
      <c r="A236" s="39"/>
      <c r="B236" s="40"/>
      <c r="C236" s="220" t="s">
        <v>268</v>
      </c>
      <c r="D236" s="220" t="s">
        <v>137</v>
      </c>
      <c r="E236" s="221" t="s">
        <v>562</v>
      </c>
      <c r="F236" s="222" t="s">
        <v>563</v>
      </c>
      <c r="G236" s="223" t="s">
        <v>149</v>
      </c>
      <c r="H236" s="224">
        <v>23.506</v>
      </c>
      <c r="I236" s="225"/>
      <c r="J236" s="226">
        <f>ROUND(I236*H236,2)</f>
        <v>0</v>
      </c>
      <c r="K236" s="222" t="s">
        <v>141</v>
      </c>
      <c r="L236" s="45"/>
      <c r="M236" s="227" t="s">
        <v>1</v>
      </c>
      <c r="N236" s="228" t="s">
        <v>41</v>
      </c>
      <c r="O236" s="92"/>
      <c r="P236" s="229">
        <f>O236*H236</f>
        <v>0</v>
      </c>
      <c r="Q236" s="229">
        <v>0</v>
      </c>
      <c r="R236" s="229">
        <f>Q236*H236</f>
        <v>0</v>
      </c>
      <c r="S236" s="229">
        <v>0</v>
      </c>
      <c r="T236" s="230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1" t="s">
        <v>142</v>
      </c>
      <c r="AT236" s="231" t="s">
        <v>137</v>
      </c>
      <c r="AU236" s="231" t="s">
        <v>85</v>
      </c>
      <c r="AY236" s="18" t="s">
        <v>135</v>
      </c>
      <c r="BE236" s="232">
        <f>IF(N236="základní",J236,0)</f>
        <v>0</v>
      </c>
      <c r="BF236" s="232">
        <f>IF(N236="snížená",J236,0)</f>
        <v>0</v>
      </c>
      <c r="BG236" s="232">
        <f>IF(N236="zákl. přenesená",J236,0)</f>
        <v>0</v>
      </c>
      <c r="BH236" s="232">
        <f>IF(N236="sníž. přenesená",J236,0)</f>
        <v>0</v>
      </c>
      <c r="BI236" s="232">
        <f>IF(N236="nulová",J236,0)</f>
        <v>0</v>
      </c>
      <c r="BJ236" s="18" t="s">
        <v>81</v>
      </c>
      <c r="BK236" s="232">
        <f>ROUND(I236*H236,2)</f>
        <v>0</v>
      </c>
      <c r="BL236" s="18" t="s">
        <v>142</v>
      </c>
      <c r="BM236" s="231" t="s">
        <v>564</v>
      </c>
    </row>
    <row r="237" s="13" customFormat="1">
      <c r="A237" s="13"/>
      <c r="B237" s="233"/>
      <c r="C237" s="234"/>
      <c r="D237" s="235" t="s">
        <v>154</v>
      </c>
      <c r="E237" s="236" t="s">
        <v>1</v>
      </c>
      <c r="F237" s="237" t="s">
        <v>517</v>
      </c>
      <c r="G237" s="234"/>
      <c r="H237" s="236" t="s">
        <v>1</v>
      </c>
      <c r="I237" s="238"/>
      <c r="J237" s="234"/>
      <c r="K237" s="234"/>
      <c r="L237" s="239"/>
      <c r="M237" s="240"/>
      <c r="N237" s="241"/>
      <c r="O237" s="241"/>
      <c r="P237" s="241"/>
      <c r="Q237" s="241"/>
      <c r="R237" s="241"/>
      <c r="S237" s="241"/>
      <c r="T237" s="242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3" t="s">
        <v>154</v>
      </c>
      <c r="AU237" s="243" t="s">
        <v>85</v>
      </c>
      <c r="AV237" s="13" t="s">
        <v>81</v>
      </c>
      <c r="AW237" s="13" t="s">
        <v>33</v>
      </c>
      <c r="AX237" s="13" t="s">
        <v>76</v>
      </c>
      <c r="AY237" s="243" t="s">
        <v>135</v>
      </c>
    </row>
    <row r="238" s="14" customFormat="1">
      <c r="A238" s="14"/>
      <c r="B238" s="244"/>
      <c r="C238" s="245"/>
      <c r="D238" s="235" t="s">
        <v>154</v>
      </c>
      <c r="E238" s="246" t="s">
        <v>1</v>
      </c>
      <c r="F238" s="247" t="s">
        <v>565</v>
      </c>
      <c r="G238" s="245"/>
      <c r="H238" s="248">
        <v>1.2190000000000001</v>
      </c>
      <c r="I238" s="249"/>
      <c r="J238" s="245"/>
      <c r="K238" s="245"/>
      <c r="L238" s="250"/>
      <c r="M238" s="251"/>
      <c r="N238" s="252"/>
      <c r="O238" s="252"/>
      <c r="P238" s="252"/>
      <c r="Q238" s="252"/>
      <c r="R238" s="252"/>
      <c r="S238" s="252"/>
      <c r="T238" s="253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4" t="s">
        <v>154</v>
      </c>
      <c r="AU238" s="254" t="s">
        <v>85</v>
      </c>
      <c r="AV238" s="14" t="s">
        <v>85</v>
      </c>
      <c r="AW238" s="14" t="s">
        <v>33</v>
      </c>
      <c r="AX238" s="14" t="s">
        <v>76</v>
      </c>
      <c r="AY238" s="254" t="s">
        <v>135</v>
      </c>
    </row>
    <row r="239" s="13" customFormat="1">
      <c r="A239" s="13"/>
      <c r="B239" s="233"/>
      <c r="C239" s="234"/>
      <c r="D239" s="235" t="s">
        <v>154</v>
      </c>
      <c r="E239" s="236" t="s">
        <v>1</v>
      </c>
      <c r="F239" s="237" t="s">
        <v>519</v>
      </c>
      <c r="G239" s="234"/>
      <c r="H239" s="236" t="s">
        <v>1</v>
      </c>
      <c r="I239" s="238"/>
      <c r="J239" s="234"/>
      <c r="K239" s="234"/>
      <c r="L239" s="239"/>
      <c r="M239" s="240"/>
      <c r="N239" s="241"/>
      <c r="O239" s="241"/>
      <c r="P239" s="241"/>
      <c r="Q239" s="241"/>
      <c r="R239" s="241"/>
      <c r="S239" s="241"/>
      <c r="T239" s="242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3" t="s">
        <v>154</v>
      </c>
      <c r="AU239" s="243" t="s">
        <v>85</v>
      </c>
      <c r="AV239" s="13" t="s">
        <v>81</v>
      </c>
      <c r="AW239" s="13" t="s">
        <v>33</v>
      </c>
      <c r="AX239" s="13" t="s">
        <v>76</v>
      </c>
      <c r="AY239" s="243" t="s">
        <v>135</v>
      </c>
    </row>
    <row r="240" s="14" customFormat="1">
      <c r="A240" s="14"/>
      <c r="B240" s="244"/>
      <c r="C240" s="245"/>
      <c r="D240" s="235" t="s">
        <v>154</v>
      </c>
      <c r="E240" s="246" t="s">
        <v>1</v>
      </c>
      <c r="F240" s="247" t="s">
        <v>566</v>
      </c>
      <c r="G240" s="245"/>
      <c r="H240" s="248">
        <v>18.696000000000002</v>
      </c>
      <c r="I240" s="249"/>
      <c r="J240" s="245"/>
      <c r="K240" s="245"/>
      <c r="L240" s="250"/>
      <c r="M240" s="251"/>
      <c r="N240" s="252"/>
      <c r="O240" s="252"/>
      <c r="P240" s="252"/>
      <c r="Q240" s="252"/>
      <c r="R240" s="252"/>
      <c r="S240" s="252"/>
      <c r="T240" s="253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4" t="s">
        <v>154</v>
      </c>
      <c r="AU240" s="254" t="s">
        <v>85</v>
      </c>
      <c r="AV240" s="14" t="s">
        <v>85</v>
      </c>
      <c r="AW240" s="14" t="s">
        <v>33</v>
      </c>
      <c r="AX240" s="14" t="s">
        <v>76</v>
      </c>
      <c r="AY240" s="254" t="s">
        <v>135</v>
      </c>
    </row>
    <row r="241" s="13" customFormat="1">
      <c r="A241" s="13"/>
      <c r="B241" s="233"/>
      <c r="C241" s="234"/>
      <c r="D241" s="235" t="s">
        <v>154</v>
      </c>
      <c r="E241" s="236" t="s">
        <v>1</v>
      </c>
      <c r="F241" s="237" t="s">
        <v>490</v>
      </c>
      <c r="G241" s="234"/>
      <c r="H241" s="236" t="s">
        <v>1</v>
      </c>
      <c r="I241" s="238"/>
      <c r="J241" s="234"/>
      <c r="K241" s="234"/>
      <c r="L241" s="239"/>
      <c r="M241" s="240"/>
      <c r="N241" s="241"/>
      <c r="O241" s="241"/>
      <c r="P241" s="241"/>
      <c r="Q241" s="241"/>
      <c r="R241" s="241"/>
      <c r="S241" s="241"/>
      <c r="T241" s="242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3" t="s">
        <v>154</v>
      </c>
      <c r="AU241" s="243" t="s">
        <v>85</v>
      </c>
      <c r="AV241" s="13" t="s">
        <v>81</v>
      </c>
      <c r="AW241" s="13" t="s">
        <v>33</v>
      </c>
      <c r="AX241" s="13" t="s">
        <v>76</v>
      </c>
      <c r="AY241" s="243" t="s">
        <v>135</v>
      </c>
    </row>
    <row r="242" s="14" customFormat="1">
      <c r="A242" s="14"/>
      <c r="B242" s="244"/>
      <c r="C242" s="245"/>
      <c r="D242" s="235" t="s">
        <v>154</v>
      </c>
      <c r="E242" s="246" t="s">
        <v>1</v>
      </c>
      <c r="F242" s="247" t="s">
        <v>567</v>
      </c>
      <c r="G242" s="245"/>
      <c r="H242" s="248">
        <v>3.5910000000000002</v>
      </c>
      <c r="I242" s="249"/>
      <c r="J242" s="245"/>
      <c r="K242" s="245"/>
      <c r="L242" s="250"/>
      <c r="M242" s="251"/>
      <c r="N242" s="252"/>
      <c r="O242" s="252"/>
      <c r="P242" s="252"/>
      <c r="Q242" s="252"/>
      <c r="R242" s="252"/>
      <c r="S242" s="252"/>
      <c r="T242" s="253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4" t="s">
        <v>154</v>
      </c>
      <c r="AU242" s="254" t="s">
        <v>85</v>
      </c>
      <c r="AV242" s="14" t="s">
        <v>85</v>
      </c>
      <c r="AW242" s="14" t="s">
        <v>33</v>
      </c>
      <c r="AX242" s="14" t="s">
        <v>76</v>
      </c>
      <c r="AY242" s="254" t="s">
        <v>135</v>
      </c>
    </row>
    <row r="243" s="16" customFormat="1">
      <c r="A243" s="16"/>
      <c r="B243" s="266"/>
      <c r="C243" s="267"/>
      <c r="D243" s="235" t="s">
        <v>154</v>
      </c>
      <c r="E243" s="268" t="s">
        <v>568</v>
      </c>
      <c r="F243" s="269" t="s">
        <v>166</v>
      </c>
      <c r="G243" s="267"/>
      <c r="H243" s="270">
        <v>23.506</v>
      </c>
      <c r="I243" s="271"/>
      <c r="J243" s="267"/>
      <c r="K243" s="267"/>
      <c r="L243" s="272"/>
      <c r="M243" s="273"/>
      <c r="N243" s="274"/>
      <c r="O243" s="274"/>
      <c r="P243" s="274"/>
      <c r="Q243" s="274"/>
      <c r="R243" s="274"/>
      <c r="S243" s="274"/>
      <c r="T243" s="27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T243" s="276" t="s">
        <v>154</v>
      </c>
      <c r="AU243" s="276" t="s">
        <v>85</v>
      </c>
      <c r="AV243" s="16" t="s">
        <v>142</v>
      </c>
      <c r="AW243" s="16" t="s">
        <v>33</v>
      </c>
      <c r="AX243" s="16" t="s">
        <v>81</v>
      </c>
      <c r="AY243" s="276" t="s">
        <v>135</v>
      </c>
    </row>
    <row r="244" s="12" customFormat="1" ht="22.8" customHeight="1">
      <c r="A244" s="12"/>
      <c r="B244" s="204"/>
      <c r="C244" s="205"/>
      <c r="D244" s="206" t="s">
        <v>75</v>
      </c>
      <c r="E244" s="218" t="s">
        <v>175</v>
      </c>
      <c r="F244" s="218" t="s">
        <v>254</v>
      </c>
      <c r="G244" s="205"/>
      <c r="H244" s="205"/>
      <c r="I244" s="208"/>
      <c r="J244" s="219">
        <f>BK244</f>
        <v>0</v>
      </c>
      <c r="K244" s="205"/>
      <c r="L244" s="210"/>
      <c r="M244" s="211"/>
      <c r="N244" s="212"/>
      <c r="O244" s="212"/>
      <c r="P244" s="213">
        <f>SUM(P245:P332)</f>
        <v>0</v>
      </c>
      <c r="Q244" s="212"/>
      <c r="R244" s="213">
        <f>SUM(R245:R332)</f>
        <v>36.191940000000002</v>
      </c>
      <c r="S244" s="212"/>
      <c r="T244" s="214">
        <f>SUM(T245:T332)</f>
        <v>2.8520000000000003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215" t="s">
        <v>81</v>
      </c>
      <c r="AT244" s="216" t="s">
        <v>75</v>
      </c>
      <c r="AU244" s="216" t="s">
        <v>81</v>
      </c>
      <c r="AY244" s="215" t="s">
        <v>135</v>
      </c>
      <c r="BK244" s="217">
        <f>SUM(BK245:BK332)</f>
        <v>0</v>
      </c>
    </row>
    <row r="245" s="2" customFormat="1" ht="33" customHeight="1">
      <c r="A245" s="39"/>
      <c r="B245" s="40"/>
      <c r="C245" s="220" t="s">
        <v>272</v>
      </c>
      <c r="D245" s="220" t="s">
        <v>137</v>
      </c>
      <c r="E245" s="221" t="s">
        <v>569</v>
      </c>
      <c r="F245" s="222" t="s">
        <v>570</v>
      </c>
      <c r="G245" s="223" t="s">
        <v>140</v>
      </c>
      <c r="H245" s="224">
        <v>145</v>
      </c>
      <c r="I245" s="225"/>
      <c r="J245" s="226">
        <f>ROUND(I245*H245,2)</f>
        <v>0</v>
      </c>
      <c r="K245" s="222" t="s">
        <v>141</v>
      </c>
      <c r="L245" s="45"/>
      <c r="M245" s="227" t="s">
        <v>1</v>
      </c>
      <c r="N245" s="228" t="s">
        <v>41</v>
      </c>
      <c r="O245" s="92"/>
      <c r="P245" s="229">
        <f>O245*H245</f>
        <v>0</v>
      </c>
      <c r="Q245" s="229">
        <v>8.0000000000000007E-05</v>
      </c>
      <c r="R245" s="229">
        <f>Q245*H245</f>
        <v>0.011600000000000001</v>
      </c>
      <c r="S245" s="229">
        <v>0</v>
      </c>
      <c r="T245" s="230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1" t="s">
        <v>142</v>
      </c>
      <c r="AT245" s="231" t="s">
        <v>137</v>
      </c>
      <c r="AU245" s="231" t="s">
        <v>85</v>
      </c>
      <c r="AY245" s="18" t="s">
        <v>135</v>
      </c>
      <c r="BE245" s="232">
        <f>IF(N245="základní",J245,0)</f>
        <v>0</v>
      </c>
      <c r="BF245" s="232">
        <f>IF(N245="snížená",J245,0)</f>
        <v>0</v>
      </c>
      <c r="BG245" s="232">
        <f>IF(N245="zákl. přenesená",J245,0)</f>
        <v>0</v>
      </c>
      <c r="BH245" s="232">
        <f>IF(N245="sníž. přenesená",J245,0)</f>
        <v>0</v>
      </c>
      <c r="BI245" s="232">
        <f>IF(N245="nulová",J245,0)</f>
        <v>0</v>
      </c>
      <c r="BJ245" s="18" t="s">
        <v>81</v>
      </c>
      <c r="BK245" s="232">
        <f>ROUND(I245*H245,2)</f>
        <v>0</v>
      </c>
      <c r="BL245" s="18" t="s">
        <v>142</v>
      </c>
      <c r="BM245" s="231" t="s">
        <v>571</v>
      </c>
    </row>
    <row r="246" s="2" customFormat="1" ht="24.15" customHeight="1">
      <c r="A246" s="39"/>
      <c r="B246" s="40"/>
      <c r="C246" s="277" t="s">
        <v>277</v>
      </c>
      <c r="D246" s="277" t="s">
        <v>212</v>
      </c>
      <c r="E246" s="278" t="s">
        <v>572</v>
      </c>
      <c r="F246" s="279" t="s">
        <v>573</v>
      </c>
      <c r="G246" s="280" t="s">
        <v>140</v>
      </c>
      <c r="H246" s="281">
        <v>145</v>
      </c>
      <c r="I246" s="282"/>
      <c r="J246" s="283">
        <f>ROUND(I246*H246,2)</f>
        <v>0</v>
      </c>
      <c r="K246" s="279" t="s">
        <v>141</v>
      </c>
      <c r="L246" s="284"/>
      <c r="M246" s="285" t="s">
        <v>1</v>
      </c>
      <c r="N246" s="286" t="s">
        <v>41</v>
      </c>
      <c r="O246" s="92"/>
      <c r="P246" s="229">
        <f>O246*H246</f>
        <v>0</v>
      </c>
      <c r="Q246" s="229">
        <v>0.071999999999999995</v>
      </c>
      <c r="R246" s="229">
        <f>Q246*H246</f>
        <v>10.44</v>
      </c>
      <c r="S246" s="229">
        <v>0</v>
      </c>
      <c r="T246" s="230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1" t="s">
        <v>175</v>
      </c>
      <c r="AT246" s="231" t="s">
        <v>212</v>
      </c>
      <c r="AU246" s="231" t="s">
        <v>85</v>
      </c>
      <c r="AY246" s="18" t="s">
        <v>135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18" t="s">
        <v>81</v>
      </c>
      <c r="BK246" s="232">
        <f>ROUND(I246*H246,2)</f>
        <v>0</v>
      </c>
      <c r="BL246" s="18" t="s">
        <v>142</v>
      </c>
      <c r="BM246" s="231" t="s">
        <v>574</v>
      </c>
    </row>
    <row r="247" s="2" customFormat="1">
      <c r="A247" s="39"/>
      <c r="B247" s="40"/>
      <c r="C247" s="41"/>
      <c r="D247" s="235" t="s">
        <v>233</v>
      </c>
      <c r="E247" s="41"/>
      <c r="F247" s="287" t="s">
        <v>263</v>
      </c>
      <c r="G247" s="41"/>
      <c r="H247" s="41"/>
      <c r="I247" s="288"/>
      <c r="J247" s="41"/>
      <c r="K247" s="41"/>
      <c r="L247" s="45"/>
      <c r="M247" s="289"/>
      <c r="N247" s="290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233</v>
      </c>
      <c r="AU247" s="18" t="s">
        <v>85</v>
      </c>
    </row>
    <row r="248" s="2" customFormat="1" ht="24.15" customHeight="1">
      <c r="A248" s="39"/>
      <c r="B248" s="40"/>
      <c r="C248" s="277" t="s">
        <v>281</v>
      </c>
      <c r="D248" s="277" t="s">
        <v>212</v>
      </c>
      <c r="E248" s="278" t="s">
        <v>575</v>
      </c>
      <c r="F248" s="279" t="s">
        <v>576</v>
      </c>
      <c r="G248" s="280" t="s">
        <v>252</v>
      </c>
      <c r="H248" s="281">
        <v>14</v>
      </c>
      <c r="I248" s="282"/>
      <c r="J248" s="283">
        <f>ROUND(I248*H248,2)</f>
        <v>0</v>
      </c>
      <c r="K248" s="279" t="s">
        <v>1</v>
      </c>
      <c r="L248" s="284"/>
      <c r="M248" s="285" t="s">
        <v>1</v>
      </c>
      <c r="N248" s="286" t="s">
        <v>41</v>
      </c>
      <c r="O248" s="92"/>
      <c r="P248" s="229">
        <f>O248*H248</f>
        <v>0</v>
      </c>
      <c r="Q248" s="229">
        <v>0.059999999999999998</v>
      </c>
      <c r="R248" s="229">
        <f>Q248*H248</f>
        <v>0.83999999999999997</v>
      </c>
      <c r="S248" s="229">
        <v>0</v>
      </c>
      <c r="T248" s="230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1" t="s">
        <v>175</v>
      </c>
      <c r="AT248" s="231" t="s">
        <v>212</v>
      </c>
      <c r="AU248" s="231" t="s">
        <v>85</v>
      </c>
      <c r="AY248" s="18" t="s">
        <v>135</v>
      </c>
      <c r="BE248" s="232">
        <f>IF(N248="základní",J248,0)</f>
        <v>0</v>
      </c>
      <c r="BF248" s="232">
        <f>IF(N248="snížená",J248,0)</f>
        <v>0</v>
      </c>
      <c r="BG248" s="232">
        <f>IF(N248="zákl. přenesená",J248,0)</f>
        <v>0</v>
      </c>
      <c r="BH248" s="232">
        <f>IF(N248="sníž. přenesená",J248,0)</f>
        <v>0</v>
      </c>
      <c r="BI248" s="232">
        <f>IF(N248="nulová",J248,0)</f>
        <v>0</v>
      </c>
      <c r="BJ248" s="18" t="s">
        <v>81</v>
      </c>
      <c r="BK248" s="232">
        <f>ROUND(I248*H248,2)</f>
        <v>0</v>
      </c>
      <c r="BL248" s="18" t="s">
        <v>142</v>
      </c>
      <c r="BM248" s="231" t="s">
        <v>577</v>
      </c>
    </row>
    <row r="249" s="2" customFormat="1">
      <c r="A249" s="39"/>
      <c r="B249" s="40"/>
      <c r="C249" s="41"/>
      <c r="D249" s="235" t="s">
        <v>233</v>
      </c>
      <c r="E249" s="41"/>
      <c r="F249" s="287" t="s">
        <v>263</v>
      </c>
      <c r="G249" s="41"/>
      <c r="H249" s="41"/>
      <c r="I249" s="288"/>
      <c r="J249" s="41"/>
      <c r="K249" s="41"/>
      <c r="L249" s="45"/>
      <c r="M249" s="289"/>
      <c r="N249" s="290"/>
      <c r="O249" s="92"/>
      <c r="P249" s="92"/>
      <c r="Q249" s="92"/>
      <c r="R249" s="92"/>
      <c r="S249" s="92"/>
      <c r="T249" s="93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233</v>
      </c>
      <c r="AU249" s="18" t="s">
        <v>85</v>
      </c>
    </row>
    <row r="250" s="2" customFormat="1" ht="24.15" customHeight="1">
      <c r="A250" s="39"/>
      <c r="B250" s="40"/>
      <c r="C250" s="277" t="s">
        <v>285</v>
      </c>
      <c r="D250" s="277" t="s">
        <v>212</v>
      </c>
      <c r="E250" s="278" t="s">
        <v>578</v>
      </c>
      <c r="F250" s="279" t="s">
        <v>579</v>
      </c>
      <c r="G250" s="280" t="s">
        <v>252</v>
      </c>
      <c r="H250" s="281">
        <v>10</v>
      </c>
      <c r="I250" s="282"/>
      <c r="J250" s="283">
        <f>ROUND(I250*H250,2)</f>
        <v>0</v>
      </c>
      <c r="K250" s="279" t="s">
        <v>1</v>
      </c>
      <c r="L250" s="284"/>
      <c r="M250" s="285" t="s">
        <v>1</v>
      </c>
      <c r="N250" s="286" t="s">
        <v>41</v>
      </c>
      <c r="O250" s="92"/>
      <c r="P250" s="229">
        <f>O250*H250</f>
        <v>0</v>
      </c>
      <c r="Q250" s="229">
        <v>0.00059999999999999995</v>
      </c>
      <c r="R250" s="229">
        <f>Q250*H250</f>
        <v>0.0059999999999999993</v>
      </c>
      <c r="S250" s="229">
        <v>0</v>
      </c>
      <c r="T250" s="230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31" t="s">
        <v>175</v>
      </c>
      <c r="AT250" s="231" t="s">
        <v>212</v>
      </c>
      <c r="AU250" s="231" t="s">
        <v>85</v>
      </c>
      <c r="AY250" s="18" t="s">
        <v>135</v>
      </c>
      <c r="BE250" s="232">
        <f>IF(N250="základní",J250,0)</f>
        <v>0</v>
      </c>
      <c r="BF250" s="232">
        <f>IF(N250="snížená",J250,0)</f>
        <v>0</v>
      </c>
      <c r="BG250" s="232">
        <f>IF(N250="zákl. přenesená",J250,0)</f>
        <v>0</v>
      </c>
      <c r="BH250" s="232">
        <f>IF(N250="sníž. přenesená",J250,0)</f>
        <v>0</v>
      </c>
      <c r="BI250" s="232">
        <f>IF(N250="nulová",J250,0)</f>
        <v>0</v>
      </c>
      <c r="BJ250" s="18" t="s">
        <v>81</v>
      </c>
      <c r="BK250" s="232">
        <f>ROUND(I250*H250,2)</f>
        <v>0</v>
      </c>
      <c r="BL250" s="18" t="s">
        <v>142</v>
      </c>
      <c r="BM250" s="231" t="s">
        <v>580</v>
      </c>
    </row>
    <row r="251" s="2" customFormat="1">
      <c r="A251" s="39"/>
      <c r="B251" s="40"/>
      <c r="C251" s="41"/>
      <c r="D251" s="235" t="s">
        <v>233</v>
      </c>
      <c r="E251" s="41"/>
      <c r="F251" s="287" t="s">
        <v>263</v>
      </c>
      <c r="G251" s="41"/>
      <c r="H251" s="41"/>
      <c r="I251" s="288"/>
      <c r="J251" s="41"/>
      <c r="K251" s="41"/>
      <c r="L251" s="45"/>
      <c r="M251" s="289"/>
      <c r="N251" s="290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233</v>
      </c>
      <c r="AU251" s="18" t="s">
        <v>85</v>
      </c>
    </row>
    <row r="252" s="2" customFormat="1" ht="24.15" customHeight="1">
      <c r="A252" s="39"/>
      <c r="B252" s="40"/>
      <c r="C252" s="277" t="s">
        <v>289</v>
      </c>
      <c r="D252" s="277" t="s">
        <v>212</v>
      </c>
      <c r="E252" s="278" t="s">
        <v>581</v>
      </c>
      <c r="F252" s="279" t="s">
        <v>582</v>
      </c>
      <c r="G252" s="280" t="s">
        <v>252</v>
      </c>
      <c r="H252" s="281">
        <v>2</v>
      </c>
      <c r="I252" s="282"/>
      <c r="J252" s="283">
        <f>ROUND(I252*H252,2)</f>
        <v>0</v>
      </c>
      <c r="K252" s="279" t="s">
        <v>1</v>
      </c>
      <c r="L252" s="284"/>
      <c r="M252" s="285" t="s">
        <v>1</v>
      </c>
      <c r="N252" s="286" t="s">
        <v>41</v>
      </c>
      <c r="O252" s="92"/>
      <c r="P252" s="229">
        <f>O252*H252</f>
        <v>0</v>
      </c>
      <c r="Q252" s="229">
        <v>0.0032000000000000002</v>
      </c>
      <c r="R252" s="229">
        <f>Q252*H252</f>
        <v>0.0064000000000000003</v>
      </c>
      <c r="S252" s="229">
        <v>0</v>
      </c>
      <c r="T252" s="230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31" t="s">
        <v>175</v>
      </c>
      <c r="AT252" s="231" t="s">
        <v>212</v>
      </c>
      <c r="AU252" s="231" t="s">
        <v>85</v>
      </c>
      <c r="AY252" s="18" t="s">
        <v>135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18" t="s">
        <v>81</v>
      </c>
      <c r="BK252" s="232">
        <f>ROUND(I252*H252,2)</f>
        <v>0</v>
      </c>
      <c r="BL252" s="18" t="s">
        <v>142</v>
      </c>
      <c r="BM252" s="231" t="s">
        <v>583</v>
      </c>
    </row>
    <row r="253" s="2" customFormat="1">
      <c r="A253" s="39"/>
      <c r="B253" s="40"/>
      <c r="C253" s="41"/>
      <c r="D253" s="235" t="s">
        <v>233</v>
      </c>
      <c r="E253" s="41"/>
      <c r="F253" s="287" t="s">
        <v>263</v>
      </c>
      <c r="G253" s="41"/>
      <c r="H253" s="41"/>
      <c r="I253" s="288"/>
      <c r="J253" s="41"/>
      <c r="K253" s="41"/>
      <c r="L253" s="45"/>
      <c r="M253" s="289"/>
      <c r="N253" s="290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233</v>
      </c>
      <c r="AU253" s="18" t="s">
        <v>85</v>
      </c>
    </row>
    <row r="254" s="2" customFormat="1" ht="33" customHeight="1">
      <c r="A254" s="39"/>
      <c r="B254" s="40"/>
      <c r="C254" s="220" t="s">
        <v>294</v>
      </c>
      <c r="D254" s="220" t="s">
        <v>137</v>
      </c>
      <c r="E254" s="221" t="s">
        <v>584</v>
      </c>
      <c r="F254" s="222" t="s">
        <v>585</v>
      </c>
      <c r="G254" s="223" t="s">
        <v>140</v>
      </c>
      <c r="H254" s="224">
        <v>5</v>
      </c>
      <c r="I254" s="225"/>
      <c r="J254" s="226">
        <f>ROUND(I254*H254,2)</f>
        <v>0</v>
      </c>
      <c r="K254" s="222" t="s">
        <v>141</v>
      </c>
      <c r="L254" s="45"/>
      <c r="M254" s="227" t="s">
        <v>1</v>
      </c>
      <c r="N254" s="228" t="s">
        <v>41</v>
      </c>
      <c r="O254" s="92"/>
      <c r="P254" s="229">
        <f>O254*H254</f>
        <v>0</v>
      </c>
      <c r="Q254" s="229">
        <v>0.00011</v>
      </c>
      <c r="R254" s="229">
        <f>Q254*H254</f>
        <v>0.00055000000000000003</v>
      </c>
      <c r="S254" s="229">
        <v>0</v>
      </c>
      <c r="T254" s="230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1" t="s">
        <v>142</v>
      </c>
      <c r="AT254" s="231" t="s">
        <v>137</v>
      </c>
      <c r="AU254" s="231" t="s">
        <v>85</v>
      </c>
      <c r="AY254" s="18" t="s">
        <v>135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18" t="s">
        <v>81</v>
      </c>
      <c r="BK254" s="232">
        <f>ROUND(I254*H254,2)</f>
        <v>0</v>
      </c>
      <c r="BL254" s="18" t="s">
        <v>142</v>
      </c>
      <c r="BM254" s="231" t="s">
        <v>586</v>
      </c>
    </row>
    <row r="255" s="2" customFormat="1" ht="24.15" customHeight="1">
      <c r="A255" s="39"/>
      <c r="B255" s="40"/>
      <c r="C255" s="277" t="s">
        <v>298</v>
      </c>
      <c r="D255" s="277" t="s">
        <v>212</v>
      </c>
      <c r="E255" s="278" t="s">
        <v>587</v>
      </c>
      <c r="F255" s="279" t="s">
        <v>588</v>
      </c>
      <c r="G255" s="280" t="s">
        <v>140</v>
      </c>
      <c r="H255" s="281">
        <v>5</v>
      </c>
      <c r="I255" s="282"/>
      <c r="J255" s="283">
        <f>ROUND(I255*H255,2)</f>
        <v>0</v>
      </c>
      <c r="K255" s="279" t="s">
        <v>141</v>
      </c>
      <c r="L255" s="284"/>
      <c r="M255" s="285" t="s">
        <v>1</v>
      </c>
      <c r="N255" s="286" t="s">
        <v>41</v>
      </c>
      <c r="O255" s="92"/>
      <c r="P255" s="229">
        <f>O255*H255</f>
        <v>0</v>
      </c>
      <c r="Q255" s="229">
        <v>0.152</v>
      </c>
      <c r="R255" s="229">
        <f>Q255*H255</f>
        <v>0.76000000000000001</v>
      </c>
      <c r="S255" s="229">
        <v>0</v>
      </c>
      <c r="T255" s="230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1" t="s">
        <v>175</v>
      </c>
      <c r="AT255" s="231" t="s">
        <v>212</v>
      </c>
      <c r="AU255" s="231" t="s">
        <v>85</v>
      </c>
      <c r="AY255" s="18" t="s">
        <v>135</v>
      </c>
      <c r="BE255" s="232">
        <f>IF(N255="základní",J255,0)</f>
        <v>0</v>
      </c>
      <c r="BF255" s="232">
        <f>IF(N255="snížená",J255,0)</f>
        <v>0</v>
      </c>
      <c r="BG255" s="232">
        <f>IF(N255="zákl. přenesená",J255,0)</f>
        <v>0</v>
      </c>
      <c r="BH255" s="232">
        <f>IF(N255="sníž. přenesená",J255,0)</f>
        <v>0</v>
      </c>
      <c r="BI255" s="232">
        <f>IF(N255="nulová",J255,0)</f>
        <v>0</v>
      </c>
      <c r="BJ255" s="18" t="s">
        <v>81</v>
      </c>
      <c r="BK255" s="232">
        <f>ROUND(I255*H255,2)</f>
        <v>0</v>
      </c>
      <c r="BL255" s="18" t="s">
        <v>142</v>
      </c>
      <c r="BM255" s="231" t="s">
        <v>589</v>
      </c>
    </row>
    <row r="256" s="2" customFormat="1">
      <c r="A256" s="39"/>
      <c r="B256" s="40"/>
      <c r="C256" s="41"/>
      <c r="D256" s="235" t="s">
        <v>233</v>
      </c>
      <c r="E256" s="41"/>
      <c r="F256" s="287" t="s">
        <v>263</v>
      </c>
      <c r="G256" s="41"/>
      <c r="H256" s="41"/>
      <c r="I256" s="288"/>
      <c r="J256" s="41"/>
      <c r="K256" s="41"/>
      <c r="L256" s="45"/>
      <c r="M256" s="289"/>
      <c r="N256" s="290"/>
      <c r="O256" s="92"/>
      <c r="P256" s="92"/>
      <c r="Q256" s="92"/>
      <c r="R256" s="92"/>
      <c r="S256" s="92"/>
      <c r="T256" s="93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233</v>
      </c>
      <c r="AU256" s="18" t="s">
        <v>85</v>
      </c>
    </row>
    <row r="257" s="2" customFormat="1" ht="24.15" customHeight="1">
      <c r="A257" s="39"/>
      <c r="B257" s="40"/>
      <c r="C257" s="277" t="s">
        <v>302</v>
      </c>
      <c r="D257" s="277" t="s">
        <v>212</v>
      </c>
      <c r="E257" s="278" t="s">
        <v>590</v>
      </c>
      <c r="F257" s="279" t="s">
        <v>591</v>
      </c>
      <c r="G257" s="280" t="s">
        <v>252</v>
      </c>
      <c r="H257" s="281">
        <v>2</v>
      </c>
      <c r="I257" s="282"/>
      <c r="J257" s="283">
        <f>ROUND(I257*H257,2)</f>
        <v>0</v>
      </c>
      <c r="K257" s="279" t="s">
        <v>1</v>
      </c>
      <c r="L257" s="284"/>
      <c r="M257" s="285" t="s">
        <v>1</v>
      </c>
      <c r="N257" s="286" t="s">
        <v>41</v>
      </c>
      <c r="O257" s="92"/>
      <c r="P257" s="229">
        <f>O257*H257</f>
        <v>0</v>
      </c>
      <c r="Q257" s="229">
        <v>0.0011000000000000001</v>
      </c>
      <c r="R257" s="229">
        <f>Q257*H257</f>
        <v>0.0022000000000000001</v>
      </c>
      <c r="S257" s="229">
        <v>0</v>
      </c>
      <c r="T257" s="230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1" t="s">
        <v>175</v>
      </c>
      <c r="AT257" s="231" t="s">
        <v>212</v>
      </c>
      <c r="AU257" s="231" t="s">
        <v>85</v>
      </c>
      <c r="AY257" s="18" t="s">
        <v>135</v>
      </c>
      <c r="BE257" s="232">
        <f>IF(N257="základní",J257,0)</f>
        <v>0</v>
      </c>
      <c r="BF257" s="232">
        <f>IF(N257="snížená",J257,0)</f>
        <v>0</v>
      </c>
      <c r="BG257" s="232">
        <f>IF(N257="zákl. přenesená",J257,0)</f>
        <v>0</v>
      </c>
      <c r="BH257" s="232">
        <f>IF(N257="sníž. přenesená",J257,0)</f>
        <v>0</v>
      </c>
      <c r="BI257" s="232">
        <f>IF(N257="nulová",J257,0)</f>
        <v>0</v>
      </c>
      <c r="BJ257" s="18" t="s">
        <v>81</v>
      </c>
      <c r="BK257" s="232">
        <f>ROUND(I257*H257,2)</f>
        <v>0</v>
      </c>
      <c r="BL257" s="18" t="s">
        <v>142</v>
      </c>
      <c r="BM257" s="231" t="s">
        <v>592</v>
      </c>
    </row>
    <row r="258" s="2" customFormat="1">
      <c r="A258" s="39"/>
      <c r="B258" s="40"/>
      <c r="C258" s="41"/>
      <c r="D258" s="235" t="s">
        <v>233</v>
      </c>
      <c r="E258" s="41"/>
      <c r="F258" s="287" t="s">
        <v>263</v>
      </c>
      <c r="G258" s="41"/>
      <c r="H258" s="41"/>
      <c r="I258" s="288"/>
      <c r="J258" s="41"/>
      <c r="K258" s="41"/>
      <c r="L258" s="45"/>
      <c r="M258" s="289"/>
      <c r="N258" s="290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233</v>
      </c>
      <c r="AU258" s="18" t="s">
        <v>85</v>
      </c>
    </row>
    <row r="259" s="2" customFormat="1" ht="24.15" customHeight="1">
      <c r="A259" s="39"/>
      <c r="B259" s="40"/>
      <c r="C259" s="220" t="s">
        <v>306</v>
      </c>
      <c r="D259" s="220" t="s">
        <v>137</v>
      </c>
      <c r="E259" s="221" t="s">
        <v>593</v>
      </c>
      <c r="F259" s="222" t="s">
        <v>594</v>
      </c>
      <c r="G259" s="223" t="s">
        <v>140</v>
      </c>
      <c r="H259" s="224">
        <v>70</v>
      </c>
      <c r="I259" s="225"/>
      <c r="J259" s="226">
        <f>ROUND(I259*H259,2)</f>
        <v>0</v>
      </c>
      <c r="K259" s="222" t="s">
        <v>141</v>
      </c>
      <c r="L259" s="45"/>
      <c r="M259" s="227" t="s">
        <v>1</v>
      </c>
      <c r="N259" s="228" t="s">
        <v>41</v>
      </c>
      <c r="O259" s="92"/>
      <c r="P259" s="229">
        <f>O259*H259</f>
        <v>0</v>
      </c>
      <c r="Q259" s="229">
        <v>0.0044000000000000003</v>
      </c>
      <c r="R259" s="229">
        <f>Q259*H259</f>
        <v>0.308</v>
      </c>
      <c r="S259" s="229">
        <v>0</v>
      </c>
      <c r="T259" s="230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1" t="s">
        <v>142</v>
      </c>
      <c r="AT259" s="231" t="s">
        <v>137</v>
      </c>
      <c r="AU259" s="231" t="s">
        <v>85</v>
      </c>
      <c r="AY259" s="18" t="s">
        <v>135</v>
      </c>
      <c r="BE259" s="232">
        <f>IF(N259="základní",J259,0)</f>
        <v>0</v>
      </c>
      <c r="BF259" s="232">
        <f>IF(N259="snížená",J259,0)</f>
        <v>0</v>
      </c>
      <c r="BG259" s="232">
        <f>IF(N259="zákl. přenesená",J259,0)</f>
        <v>0</v>
      </c>
      <c r="BH259" s="232">
        <f>IF(N259="sníž. přenesená",J259,0)</f>
        <v>0</v>
      </c>
      <c r="BI259" s="232">
        <f>IF(N259="nulová",J259,0)</f>
        <v>0</v>
      </c>
      <c r="BJ259" s="18" t="s">
        <v>81</v>
      </c>
      <c r="BK259" s="232">
        <f>ROUND(I259*H259,2)</f>
        <v>0</v>
      </c>
      <c r="BL259" s="18" t="s">
        <v>142</v>
      </c>
      <c r="BM259" s="231" t="s">
        <v>595</v>
      </c>
    </row>
    <row r="260" s="2" customFormat="1" ht="16.5" customHeight="1">
      <c r="A260" s="39"/>
      <c r="B260" s="40"/>
      <c r="C260" s="277" t="s">
        <v>310</v>
      </c>
      <c r="D260" s="277" t="s">
        <v>212</v>
      </c>
      <c r="E260" s="278" t="s">
        <v>596</v>
      </c>
      <c r="F260" s="279" t="s">
        <v>597</v>
      </c>
      <c r="G260" s="280" t="s">
        <v>140</v>
      </c>
      <c r="H260" s="281">
        <v>70</v>
      </c>
      <c r="I260" s="282"/>
      <c r="J260" s="283">
        <f>ROUND(I260*H260,2)</f>
        <v>0</v>
      </c>
      <c r="K260" s="279" t="s">
        <v>141</v>
      </c>
      <c r="L260" s="284"/>
      <c r="M260" s="285" t="s">
        <v>1</v>
      </c>
      <c r="N260" s="286" t="s">
        <v>41</v>
      </c>
      <c r="O260" s="92"/>
      <c r="P260" s="229">
        <f>O260*H260</f>
        <v>0</v>
      </c>
      <c r="Q260" s="229">
        <v>0.00445</v>
      </c>
      <c r="R260" s="229">
        <f>Q260*H260</f>
        <v>0.3115</v>
      </c>
      <c r="S260" s="229">
        <v>0</v>
      </c>
      <c r="T260" s="230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31" t="s">
        <v>175</v>
      </c>
      <c r="AT260" s="231" t="s">
        <v>212</v>
      </c>
      <c r="AU260" s="231" t="s">
        <v>85</v>
      </c>
      <c r="AY260" s="18" t="s">
        <v>135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18" t="s">
        <v>81</v>
      </c>
      <c r="BK260" s="232">
        <f>ROUND(I260*H260,2)</f>
        <v>0</v>
      </c>
      <c r="BL260" s="18" t="s">
        <v>142</v>
      </c>
      <c r="BM260" s="231" t="s">
        <v>598</v>
      </c>
    </row>
    <row r="261" s="2" customFormat="1">
      <c r="A261" s="39"/>
      <c r="B261" s="40"/>
      <c r="C261" s="41"/>
      <c r="D261" s="235" t="s">
        <v>233</v>
      </c>
      <c r="E261" s="41"/>
      <c r="F261" s="287" t="s">
        <v>263</v>
      </c>
      <c r="G261" s="41"/>
      <c r="H261" s="41"/>
      <c r="I261" s="288"/>
      <c r="J261" s="41"/>
      <c r="K261" s="41"/>
      <c r="L261" s="45"/>
      <c r="M261" s="289"/>
      <c r="N261" s="290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233</v>
      </c>
      <c r="AU261" s="18" t="s">
        <v>85</v>
      </c>
    </row>
    <row r="262" s="2" customFormat="1" ht="24.15" customHeight="1">
      <c r="A262" s="39"/>
      <c r="B262" s="40"/>
      <c r="C262" s="220" t="s">
        <v>314</v>
      </c>
      <c r="D262" s="220" t="s">
        <v>137</v>
      </c>
      <c r="E262" s="221" t="s">
        <v>599</v>
      </c>
      <c r="F262" s="222" t="s">
        <v>600</v>
      </c>
      <c r="G262" s="223" t="s">
        <v>140</v>
      </c>
      <c r="H262" s="224">
        <v>24</v>
      </c>
      <c r="I262" s="225"/>
      <c r="J262" s="226">
        <f>ROUND(I262*H262,2)</f>
        <v>0</v>
      </c>
      <c r="K262" s="222" t="s">
        <v>141</v>
      </c>
      <c r="L262" s="45"/>
      <c r="M262" s="227" t="s">
        <v>1</v>
      </c>
      <c r="N262" s="228" t="s">
        <v>41</v>
      </c>
      <c r="O262" s="92"/>
      <c r="P262" s="229">
        <f>O262*H262</f>
        <v>0</v>
      </c>
      <c r="Q262" s="229">
        <v>0.01323</v>
      </c>
      <c r="R262" s="229">
        <f>Q262*H262</f>
        <v>0.31752000000000002</v>
      </c>
      <c r="S262" s="229">
        <v>0</v>
      </c>
      <c r="T262" s="230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31" t="s">
        <v>142</v>
      </c>
      <c r="AT262" s="231" t="s">
        <v>137</v>
      </c>
      <c r="AU262" s="231" t="s">
        <v>85</v>
      </c>
      <c r="AY262" s="18" t="s">
        <v>135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18" t="s">
        <v>81</v>
      </c>
      <c r="BK262" s="232">
        <f>ROUND(I262*H262,2)</f>
        <v>0</v>
      </c>
      <c r="BL262" s="18" t="s">
        <v>142</v>
      </c>
      <c r="BM262" s="231" t="s">
        <v>601</v>
      </c>
    </row>
    <row r="263" s="2" customFormat="1" ht="21.75" customHeight="1">
      <c r="A263" s="39"/>
      <c r="B263" s="40"/>
      <c r="C263" s="277" t="s">
        <v>318</v>
      </c>
      <c r="D263" s="277" t="s">
        <v>212</v>
      </c>
      <c r="E263" s="278" t="s">
        <v>602</v>
      </c>
      <c r="F263" s="279" t="s">
        <v>603</v>
      </c>
      <c r="G263" s="280" t="s">
        <v>140</v>
      </c>
      <c r="H263" s="281">
        <v>24</v>
      </c>
      <c r="I263" s="282"/>
      <c r="J263" s="283">
        <f>ROUND(I263*H263,2)</f>
        <v>0</v>
      </c>
      <c r="K263" s="279" t="s">
        <v>141</v>
      </c>
      <c r="L263" s="284"/>
      <c r="M263" s="285" t="s">
        <v>1</v>
      </c>
      <c r="N263" s="286" t="s">
        <v>41</v>
      </c>
      <c r="O263" s="92"/>
      <c r="P263" s="229">
        <f>O263*H263</f>
        <v>0</v>
      </c>
      <c r="Q263" s="229">
        <v>0.01052</v>
      </c>
      <c r="R263" s="229">
        <f>Q263*H263</f>
        <v>0.25247999999999998</v>
      </c>
      <c r="S263" s="229">
        <v>0</v>
      </c>
      <c r="T263" s="230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1" t="s">
        <v>175</v>
      </c>
      <c r="AT263" s="231" t="s">
        <v>212</v>
      </c>
      <c r="AU263" s="231" t="s">
        <v>85</v>
      </c>
      <c r="AY263" s="18" t="s">
        <v>135</v>
      </c>
      <c r="BE263" s="232">
        <f>IF(N263="základní",J263,0)</f>
        <v>0</v>
      </c>
      <c r="BF263" s="232">
        <f>IF(N263="snížená",J263,0)</f>
        <v>0</v>
      </c>
      <c r="BG263" s="232">
        <f>IF(N263="zákl. přenesená",J263,0)</f>
        <v>0</v>
      </c>
      <c r="BH263" s="232">
        <f>IF(N263="sníž. přenesená",J263,0)</f>
        <v>0</v>
      </c>
      <c r="BI263" s="232">
        <f>IF(N263="nulová",J263,0)</f>
        <v>0</v>
      </c>
      <c r="BJ263" s="18" t="s">
        <v>81</v>
      </c>
      <c r="BK263" s="232">
        <f>ROUND(I263*H263,2)</f>
        <v>0</v>
      </c>
      <c r="BL263" s="18" t="s">
        <v>142</v>
      </c>
      <c r="BM263" s="231" t="s">
        <v>604</v>
      </c>
    </row>
    <row r="264" s="2" customFormat="1">
      <c r="A264" s="39"/>
      <c r="B264" s="40"/>
      <c r="C264" s="41"/>
      <c r="D264" s="235" t="s">
        <v>233</v>
      </c>
      <c r="E264" s="41"/>
      <c r="F264" s="287" t="s">
        <v>263</v>
      </c>
      <c r="G264" s="41"/>
      <c r="H264" s="41"/>
      <c r="I264" s="288"/>
      <c r="J264" s="41"/>
      <c r="K264" s="41"/>
      <c r="L264" s="45"/>
      <c r="M264" s="289"/>
      <c r="N264" s="290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233</v>
      </c>
      <c r="AU264" s="18" t="s">
        <v>85</v>
      </c>
    </row>
    <row r="265" s="2" customFormat="1" ht="33" customHeight="1">
      <c r="A265" s="39"/>
      <c r="B265" s="40"/>
      <c r="C265" s="220" t="s">
        <v>322</v>
      </c>
      <c r="D265" s="220" t="s">
        <v>137</v>
      </c>
      <c r="E265" s="221" t="s">
        <v>605</v>
      </c>
      <c r="F265" s="222" t="s">
        <v>606</v>
      </c>
      <c r="G265" s="223" t="s">
        <v>252</v>
      </c>
      <c r="H265" s="224">
        <v>40</v>
      </c>
      <c r="I265" s="225"/>
      <c r="J265" s="226">
        <f>ROUND(I265*H265,2)</f>
        <v>0</v>
      </c>
      <c r="K265" s="222" t="s">
        <v>141</v>
      </c>
      <c r="L265" s="45"/>
      <c r="M265" s="227" t="s">
        <v>1</v>
      </c>
      <c r="N265" s="228" t="s">
        <v>41</v>
      </c>
      <c r="O265" s="92"/>
      <c r="P265" s="229">
        <f>O265*H265</f>
        <v>0</v>
      </c>
      <c r="Q265" s="229">
        <v>1.0000000000000001E-05</v>
      </c>
      <c r="R265" s="229">
        <f>Q265*H265</f>
        <v>0.00040000000000000002</v>
      </c>
      <c r="S265" s="229">
        <v>0</v>
      </c>
      <c r="T265" s="230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31" t="s">
        <v>142</v>
      </c>
      <c r="AT265" s="231" t="s">
        <v>137</v>
      </c>
      <c r="AU265" s="231" t="s">
        <v>85</v>
      </c>
      <c r="AY265" s="18" t="s">
        <v>135</v>
      </c>
      <c r="BE265" s="232">
        <f>IF(N265="základní",J265,0)</f>
        <v>0</v>
      </c>
      <c r="BF265" s="232">
        <f>IF(N265="snížená",J265,0)</f>
        <v>0</v>
      </c>
      <c r="BG265" s="232">
        <f>IF(N265="zákl. přenesená",J265,0)</f>
        <v>0</v>
      </c>
      <c r="BH265" s="232">
        <f>IF(N265="sníž. přenesená",J265,0)</f>
        <v>0</v>
      </c>
      <c r="BI265" s="232">
        <f>IF(N265="nulová",J265,0)</f>
        <v>0</v>
      </c>
      <c r="BJ265" s="18" t="s">
        <v>81</v>
      </c>
      <c r="BK265" s="232">
        <f>ROUND(I265*H265,2)</f>
        <v>0</v>
      </c>
      <c r="BL265" s="18" t="s">
        <v>142</v>
      </c>
      <c r="BM265" s="231" t="s">
        <v>607</v>
      </c>
    </row>
    <row r="266" s="2" customFormat="1" ht="16.5" customHeight="1">
      <c r="A266" s="39"/>
      <c r="B266" s="40"/>
      <c r="C266" s="277" t="s">
        <v>326</v>
      </c>
      <c r="D266" s="277" t="s">
        <v>212</v>
      </c>
      <c r="E266" s="278" t="s">
        <v>608</v>
      </c>
      <c r="F266" s="279" t="s">
        <v>609</v>
      </c>
      <c r="G266" s="280" t="s">
        <v>252</v>
      </c>
      <c r="H266" s="281">
        <v>10</v>
      </c>
      <c r="I266" s="282"/>
      <c r="J266" s="283">
        <f>ROUND(I266*H266,2)</f>
        <v>0</v>
      </c>
      <c r="K266" s="279" t="s">
        <v>141</v>
      </c>
      <c r="L266" s="284"/>
      <c r="M266" s="285" t="s">
        <v>1</v>
      </c>
      <c r="N266" s="286" t="s">
        <v>41</v>
      </c>
      <c r="O266" s="92"/>
      <c r="P266" s="229">
        <f>O266*H266</f>
        <v>0</v>
      </c>
      <c r="Q266" s="229">
        <v>0.0011000000000000001</v>
      </c>
      <c r="R266" s="229">
        <f>Q266*H266</f>
        <v>0.011000000000000001</v>
      </c>
      <c r="S266" s="229">
        <v>0</v>
      </c>
      <c r="T266" s="230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31" t="s">
        <v>175</v>
      </c>
      <c r="AT266" s="231" t="s">
        <v>212</v>
      </c>
      <c r="AU266" s="231" t="s">
        <v>85</v>
      </c>
      <c r="AY266" s="18" t="s">
        <v>135</v>
      </c>
      <c r="BE266" s="232">
        <f>IF(N266="základní",J266,0)</f>
        <v>0</v>
      </c>
      <c r="BF266" s="232">
        <f>IF(N266="snížená",J266,0)</f>
        <v>0</v>
      </c>
      <c r="BG266" s="232">
        <f>IF(N266="zákl. přenesená",J266,0)</f>
        <v>0</v>
      </c>
      <c r="BH266" s="232">
        <f>IF(N266="sníž. přenesená",J266,0)</f>
        <v>0</v>
      </c>
      <c r="BI266" s="232">
        <f>IF(N266="nulová",J266,0)</f>
        <v>0</v>
      </c>
      <c r="BJ266" s="18" t="s">
        <v>81</v>
      </c>
      <c r="BK266" s="232">
        <f>ROUND(I266*H266,2)</f>
        <v>0</v>
      </c>
      <c r="BL266" s="18" t="s">
        <v>142</v>
      </c>
      <c r="BM266" s="231" t="s">
        <v>610</v>
      </c>
    </row>
    <row r="267" s="2" customFormat="1">
      <c r="A267" s="39"/>
      <c r="B267" s="40"/>
      <c r="C267" s="41"/>
      <c r="D267" s="235" t="s">
        <v>233</v>
      </c>
      <c r="E267" s="41"/>
      <c r="F267" s="287" t="s">
        <v>263</v>
      </c>
      <c r="G267" s="41"/>
      <c r="H267" s="41"/>
      <c r="I267" s="288"/>
      <c r="J267" s="41"/>
      <c r="K267" s="41"/>
      <c r="L267" s="45"/>
      <c r="M267" s="289"/>
      <c r="N267" s="290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233</v>
      </c>
      <c r="AU267" s="18" t="s">
        <v>85</v>
      </c>
    </row>
    <row r="268" s="2" customFormat="1" ht="16.5" customHeight="1">
      <c r="A268" s="39"/>
      <c r="B268" s="40"/>
      <c r="C268" s="277" t="s">
        <v>330</v>
      </c>
      <c r="D268" s="277" t="s">
        <v>212</v>
      </c>
      <c r="E268" s="278" t="s">
        <v>611</v>
      </c>
      <c r="F268" s="279" t="s">
        <v>612</v>
      </c>
      <c r="G268" s="280" t="s">
        <v>252</v>
      </c>
      <c r="H268" s="281">
        <v>20</v>
      </c>
      <c r="I268" s="282"/>
      <c r="J268" s="283">
        <f>ROUND(I268*H268,2)</f>
        <v>0</v>
      </c>
      <c r="K268" s="279" t="s">
        <v>141</v>
      </c>
      <c r="L268" s="284"/>
      <c r="M268" s="285" t="s">
        <v>1</v>
      </c>
      <c r="N268" s="286" t="s">
        <v>41</v>
      </c>
      <c r="O268" s="92"/>
      <c r="P268" s="229">
        <f>O268*H268</f>
        <v>0</v>
      </c>
      <c r="Q268" s="229">
        <v>0.0012099999999999999</v>
      </c>
      <c r="R268" s="229">
        <f>Q268*H268</f>
        <v>0.024199999999999999</v>
      </c>
      <c r="S268" s="229">
        <v>0</v>
      </c>
      <c r="T268" s="230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31" t="s">
        <v>175</v>
      </c>
      <c r="AT268" s="231" t="s">
        <v>212</v>
      </c>
      <c r="AU268" s="231" t="s">
        <v>85</v>
      </c>
      <c r="AY268" s="18" t="s">
        <v>135</v>
      </c>
      <c r="BE268" s="232">
        <f>IF(N268="základní",J268,0)</f>
        <v>0</v>
      </c>
      <c r="BF268" s="232">
        <f>IF(N268="snížená",J268,0)</f>
        <v>0</v>
      </c>
      <c r="BG268" s="232">
        <f>IF(N268="zákl. přenesená",J268,0)</f>
        <v>0</v>
      </c>
      <c r="BH268" s="232">
        <f>IF(N268="sníž. přenesená",J268,0)</f>
        <v>0</v>
      </c>
      <c r="BI268" s="232">
        <f>IF(N268="nulová",J268,0)</f>
        <v>0</v>
      </c>
      <c r="BJ268" s="18" t="s">
        <v>81</v>
      </c>
      <c r="BK268" s="232">
        <f>ROUND(I268*H268,2)</f>
        <v>0</v>
      </c>
      <c r="BL268" s="18" t="s">
        <v>142</v>
      </c>
      <c r="BM268" s="231" t="s">
        <v>613</v>
      </c>
    </row>
    <row r="269" s="2" customFormat="1">
      <c r="A269" s="39"/>
      <c r="B269" s="40"/>
      <c r="C269" s="41"/>
      <c r="D269" s="235" t="s">
        <v>233</v>
      </c>
      <c r="E269" s="41"/>
      <c r="F269" s="287" t="s">
        <v>263</v>
      </c>
      <c r="G269" s="41"/>
      <c r="H269" s="41"/>
      <c r="I269" s="288"/>
      <c r="J269" s="41"/>
      <c r="K269" s="41"/>
      <c r="L269" s="45"/>
      <c r="M269" s="289"/>
      <c r="N269" s="290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233</v>
      </c>
      <c r="AU269" s="18" t="s">
        <v>85</v>
      </c>
    </row>
    <row r="270" s="2" customFormat="1" ht="16.5" customHeight="1">
      <c r="A270" s="39"/>
      <c r="B270" s="40"/>
      <c r="C270" s="277" t="s">
        <v>334</v>
      </c>
      <c r="D270" s="277" t="s">
        <v>212</v>
      </c>
      <c r="E270" s="278" t="s">
        <v>614</v>
      </c>
      <c r="F270" s="279" t="s">
        <v>615</v>
      </c>
      <c r="G270" s="280" t="s">
        <v>252</v>
      </c>
      <c r="H270" s="281">
        <v>10</v>
      </c>
      <c r="I270" s="282"/>
      <c r="J270" s="283">
        <f>ROUND(I270*H270,2)</f>
        <v>0</v>
      </c>
      <c r="K270" s="279" t="s">
        <v>141</v>
      </c>
      <c r="L270" s="284"/>
      <c r="M270" s="285" t="s">
        <v>1</v>
      </c>
      <c r="N270" s="286" t="s">
        <v>41</v>
      </c>
      <c r="O270" s="92"/>
      <c r="P270" s="229">
        <f>O270*H270</f>
        <v>0</v>
      </c>
      <c r="Q270" s="229">
        <v>0.0014</v>
      </c>
      <c r="R270" s="229">
        <f>Q270*H270</f>
        <v>0.014</v>
      </c>
      <c r="S270" s="229">
        <v>0</v>
      </c>
      <c r="T270" s="230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31" t="s">
        <v>175</v>
      </c>
      <c r="AT270" s="231" t="s">
        <v>212</v>
      </c>
      <c r="AU270" s="231" t="s">
        <v>85</v>
      </c>
      <c r="AY270" s="18" t="s">
        <v>135</v>
      </c>
      <c r="BE270" s="232">
        <f>IF(N270="základní",J270,0)</f>
        <v>0</v>
      </c>
      <c r="BF270" s="232">
        <f>IF(N270="snížená",J270,0)</f>
        <v>0</v>
      </c>
      <c r="BG270" s="232">
        <f>IF(N270="zákl. přenesená",J270,0)</f>
        <v>0</v>
      </c>
      <c r="BH270" s="232">
        <f>IF(N270="sníž. přenesená",J270,0)</f>
        <v>0</v>
      </c>
      <c r="BI270" s="232">
        <f>IF(N270="nulová",J270,0)</f>
        <v>0</v>
      </c>
      <c r="BJ270" s="18" t="s">
        <v>81</v>
      </c>
      <c r="BK270" s="232">
        <f>ROUND(I270*H270,2)</f>
        <v>0</v>
      </c>
      <c r="BL270" s="18" t="s">
        <v>142</v>
      </c>
      <c r="BM270" s="231" t="s">
        <v>616</v>
      </c>
    </row>
    <row r="271" s="2" customFormat="1">
      <c r="A271" s="39"/>
      <c r="B271" s="40"/>
      <c r="C271" s="41"/>
      <c r="D271" s="235" t="s">
        <v>233</v>
      </c>
      <c r="E271" s="41"/>
      <c r="F271" s="287" t="s">
        <v>263</v>
      </c>
      <c r="G271" s="41"/>
      <c r="H271" s="41"/>
      <c r="I271" s="288"/>
      <c r="J271" s="41"/>
      <c r="K271" s="41"/>
      <c r="L271" s="45"/>
      <c r="M271" s="289"/>
      <c r="N271" s="290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233</v>
      </c>
      <c r="AU271" s="18" t="s">
        <v>85</v>
      </c>
    </row>
    <row r="272" s="2" customFormat="1" ht="24.15" customHeight="1">
      <c r="A272" s="39"/>
      <c r="B272" s="40"/>
      <c r="C272" s="277" t="s">
        <v>338</v>
      </c>
      <c r="D272" s="277" t="s">
        <v>212</v>
      </c>
      <c r="E272" s="278" t="s">
        <v>617</v>
      </c>
      <c r="F272" s="279" t="s">
        <v>618</v>
      </c>
      <c r="G272" s="280" t="s">
        <v>252</v>
      </c>
      <c r="H272" s="281">
        <v>15</v>
      </c>
      <c r="I272" s="282"/>
      <c r="J272" s="283">
        <f>ROUND(I272*H272,2)</f>
        <v>0</v>
      </c>
      <c r="K272" s="279" t="s">
        <v>1</v>
      </c>
      <c r="L272" s="284"/>
      <c r="M272" s="285" t="s">
        <v>1</v>
      </c>
      <c r="N272" s="286" t="s">
        <v>41</v>
      </c>
      <c r="O272" s="92"/>
      <c r="P272" s="229">
        <f>O272*H272</f>
        <v>0</v>
      </c>
      <c r="Q272" s="229">
        <v>0.00069999999999999999</v>
      </c>
      <c r="R272" s="229">
        <f>Q272*H272</f>
        <v>0.010500000000000001</v>
      </c>
      <c r="S272" s="229">
        <v>0</v>
      </c>
      <c r="T272" s="230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31" t="s">
        <v>175</v>
      </c>
      <c r="AT272" s="231" t="s">
        <v>212</v>
      </c>
      <c r="AU272" s="231" t="s">
        <v>85</v>
      </c>
      <c r="AY272" s="18" t="s">
        <v>135</v>
      </c>
      <c r="BE272" s="232">
        <f>IF(N272="základní",J272,0)</f>
        <v>0</v>
      </c>
      <c r="BF272" s="232">
        <f>IF(N272="snížená",J272,0)</f>
        <v>0</v>
      </c>
      <c r="BG272" s="232">
        <f>IF(N272="zákl. přenesená",J272,0)</f>
        <v>0</v>
      </c>
      <c r="BH272" s="232">
        <f>IF(N272="sníž. přenesená",J272,0)</f>
        <v>0</v>
      </c>
      <c r="BI272" s="232">
        <f>IF(N272="nulová",J272,0)</f>
        <v>0</v>
      </c>
      <c r="BJ272" s="18" t="s">
        <v>81</v>
      </c>
      <c r="BK272" s="232">
        <f>ROUND(I272*H272,2)</f>
        <v>0</v>
      </c>
      <c r="BL272" s="18" t="s">
        <v>142</v>
      </c>
      <c r="BM272" s="231" t="s">
        <v>619</v>
      </c>
    </row>
    <row r="273" s="2" customFormat="1">
      <c r="A273" s="39"/>
      <c r="B273" s="40"/>
      <c r="C273" s="41"/>
      <c r="D273" s="235" t="s">
        <v>233</v>
      </c>
      <c r="E273" s="41"/>
      <c r="F273" s="287" t="s">
        <v>620</v>
      </c>
      <c r="G273" s="41"/>
      <c r="H273" s="41"/>
      <c r="I273" s="288"/>
      <c r="J273" s="41"/>
      <c r="K273" s="41"/>
      <c r="L273" s="45"/>
      <c r="M273" s="289"/>
      <c r="N273" s="290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233</v>
      </c>
      <c r="AU273" s="18" t="s">
        <v>85</v>
      </c>
    </row>
    <row r="274" s="2" customFormat="1" ht="16.5" customHeight="1">
      <c r="A274" s="39"/>
      <c r="B274" s="40"/>
      <c r="C274" s="277" t="s">
        <v>342</v>
      </c>
      <c r="D274" s="277" t="s">
        <v>212</v>
      </c>
      <c r="E274" s="278" t="s">
        <v>621</v>
      </c>
      <c r="F274" s="279" t="s">
        <v>622</v>
      </c>
      <c r="G274" s="280" t="s">
        <v>252</v>
      </c>
      <c r="H274" s="281">
        <v>17</v>
      </c>
      <c r="I274" s="282"/>
      <c r="J274" s="283">
        <f>ROUND(I274*H274,2)</f>
        <v>0</v>
      </c>
      <c r="K274" s="279" t="s">
        <v>141</v>
      </c>
      <c r="L274" s="284"/>
      <c r="M274" s="285" t="s">
        <v>1</v>
      </c>
      <c r="N274" s="286" t="s">
        <v>41</v>
      </c>
      <c r="O274" s="92"/>
      <c r="P274" s="229">
        <f>O274*H274</f>
        <v>0</v>
      </c>
      <c r="Q274" s="229">
        <v>0.0014599999999999999</v>
      </c>
      <c r="R274" s="229">
        <f>Q274*H274</f>
        <v>0.024819999999999998</v>
      </c>
      <c r="S274" s="229">
        <v>0</v>
      </c>
      <c r="T274" s="230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31" t="s">
        <v>175</v>
      </c>
      <c r="AT274" s="231" t="s">
        <v>212</v>
      </c>
      <c r="AU274" s="231" t="s">
        <v>85</v>
      </c>
      <c r="AY274" s="18" t="s">
        <v>135</v>
      </c>
      <c r="BE274" s="232">
        <f>IF(N274="základní",J274,0)</f>
        <v>0</v>
      </c>
      <c r="BF274" s="232">
        <f>IF(N274="snížená",J274,0)</f>
        <v>0</v>
      </c>
      <c r="BG274" s="232">
        <f>IF(N274="zákl. přenesená",J274,0)</f>
        <v>0</v>
      </c>
      <c r="BH274" s="232">
        <f>IF(N274="sníž. přenesená",J274,0)</f>
        <v>0</v>
      </c>
      <c r="BI274" s="232">
        <f>IF(N274="nulová",J274,0)</f>
        <v>0</v>
      </c>
      <c r="BJ274" s="18" t="s">
        <v>81</v>
      </c>
      <c r="BK274" s="232">
        <f>ROUND(I274*H274,2)</f>
        <v>0</v>
      </c>
      <c r="BL274" s="18" t="s">
        <v>142</v>
      </c>
      <c r="BM274" s="231" t="s">
        <v>623</v>
      </c>
    </row>
    <row r="275" s="2" customFormat="1">
      <c r="A275" s="39"/>
      <c r="B275" s="40"/>
      <c r="C275" s="41"/>
      <c r="D275" s="235" t="s">
        <v>233</v>
      </c>
      <c r="E275" s="41"/>
      <c r="F275" s="287" t="s">
        <v>263</v>
      </c>
      <c r="G275" s="41"/>
      <c r="H275" s="41"/>
      <c r="I275" s="288"/>
      <c r="J275" s="41"/>
      <c r="K275" s="41"/>
      <c r="L275" s="45"/>
      <c r="M275" s="289"/>
      <c r="N275" s="290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233</v>
      </c>
      <c r="AU275" s="18" t="s">
        <v>85</v>
      </c>
    </row>
    <row r="276" s="2" customFormat="1" ht="16.5" customHeight="1">
      <c r="A276" s="39"/>
      <c r="B276" s="40"/>
      <c r="C276" s="277" t="s">
        <v>346</v>
      </c>
      <c r="D276" s="277" t="s">
        <v>212</v>
      </c>
      <c r="E276" s="278" t="s">
        <v>624</v>
      </c>
      <c r="F276" s="279" t="s">
        <v>625</v>
      </c>
      <c r="G276" s="280" t="s">
        <v>252</v>
      </c>
      <c r="H276" s="281">
        <v>17</v>
      </c>
      <c r="I276" s="282"/>
      <c r="J276" s="283">
        <f>ROUND(I276*H276,2)</f>
        <v>0</v>
      </c>
      <c r="K276" s="279" t="s">
        <v>141</v>
      </c>
      <c r="L276" s="284"/>
      <c r="M276" s="285" t="s">
        <v>1</v>
      </c>
      <c r="N276" s="286" t="s">
        <v>41</v>
      </c>
      <c r="O276" s="92"/>
      <c r="P276" s="229">
        <f>O276*H276</f>
        <v>0</v>
      </c>
      <c r="Q276" s="229">
        <v>0.00050000000000000001</v>
      </c>
      <c r="R276" s="229">
        <f>Q276*H276</f>
        <v>0.0085000000000000006</v>
      </c>
      <c r="S276" s="229">
        <v>0</v>
      </c>
      <c r="T276" s="230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31" t="s">
        <v>175</v>
      </c>
      <c r="AT276" s="231" t="s">
        <v>212</v>
      </c>
      <c r="AU276" s="231" t="s">
        <v>85</v>
      </c>
      <c r="AY276" s="18" t="s">
        <v>135</v>
      </c>
      <c r="BE276" s="232">
        <f>IF(N276="základní",J276,0)</f>
        <v>0</v>
      </c>
      <c r="BF276" s="232">
        <f>IF(N276="snížená",J276,0)</f>
        <v>0</v>
      </c>
      <c r="BG276" s="232">
        <f>IF(N276="zákl. přenesená",J276,0)</f>
        <v>0</v>
      </c>
      <c r="BH276" s="232">
        <f>IF(N276="sníž. přenesená",J276,0)</f>
        <v>0</v>
      </c>
      <c r="BI276" s="232">
        <f>IF(N276="nulová",J276,0)</f>
        <v>0</v>
      </c>
      <c r="BJ276" s="18" t="s">
        <v>81</v>
      </c>
      <c r="BK276" s="232">
        <f>ROUND(I276*H276,2)</f>
        <v>0</v>
      </c>
      <c r="BL276" s="18" t="s">
        <v>142</v>
      </c>
      <c r="BM276" s="231" t="s">
        <v>626</v>
      </c>
    </row>
    <row r="277" s="2" customFormat="1">
      <c r="A277" s="39"/>
      <c r="B277" s="40"/>
      <c r="C277" s="41"/>
      <c r="D277" s="235" t="s">
        <v>233</v>
      </c>
      <c r="E277" s="41"/>
      <c r="F277" s="287" t="s">
        <v>263</v>
      </c>
      <c r="G277" s="41"/>
      <c r="H277" s="41"/>
      <c r="I277" s="288"/>
      <c r="J277" s="41"/>
      <c r="K277" s="41"/>
      <c r="L277" s="45"/>
      <c r="M277" s="289"/>
      <c r="N277" s="290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233</v>
      </c>
      <c r="AU277" s="18" t="s">
        <v>85</v>
      </c>
    </row>
    <row r="278" s="2" customFormat="1" ht="16.5" customHeight="1">
      <c r="A278" s="39"/>
      <c r="B278" s="40"/>
      <c r="C278" s="277" t="s">
        <v>350</v>
      </c>
      <c r="D278" s="277" t="s">
        <v>212</v>
      </c>
      <c r="E278" s="278" t="s">
        <v>627</v>
      </c>
      <c r="F278" s="279" t="s">
        <v>628</v>
      </c>
      <c r="G278" s="280" t="s">
        <v>252</v>
      </c>
      <c r="H278" s="281">
        <v>17</v>
      </c>
      <c r="I278" s="282"/>
      <c r="J278" s="283">
        <f>ROUND(I278*H278,2)</f>
        <v>0</v>
      </c>
      <c r="K278" s="279" t="s">
        <v>141</v>
      </c>
      <c r="L278" s="284"/>
      <c r="M278" s="285" t="s">
        <v>1</v>
      </c>
      <c r="N278" s="286" t="s">
        <v>41</v>
      </c>
      <c r="O278" s="92"/>
      <c r="P278" s="229">
        <f>O278*H278</f>
        <v>0</v>
      </c>
      <c r="Q278" s="229">
        <v>0.00080000000000000004</v>
      </c>
      <c r="R278" s="229">
        <f>Q278*H278</f>
        <v>0.013600000000000001</v>
      </c>
      <c r="S278" s="229">
        <v>0</v>
      </c>
      <c r="T278" s="230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1" t="s">
        <v>175</v>
      </c>
      <c r="AT278" s="231" t="s">
        <v>212</v>
      </c>
      <c r="AU278" s="231" t="s">
        <v>85</v>
      </c>
      <c r="AY278" s="18" t="s">
        <v>135</v>
      </c>
      <c r="BE278" s="232">
        <f>IF(N278="základní",J278,0)</f>
        <v>0</v>
      </c>
      <c r="BF278" s="232">
        <f>IF(N278="snížená",J278,0)</f>
        <v>0</v>
      </c>
      <c r="BG278" s="232">
        <f>IF(N278="zákl. přenesená",J278,0)</f>
        <v>0</v>
      </c>
      <c r="BH278" s="232">
        <f>IF(N278="sníž. přenesená",J278,0)</f>
        <v>0</v>
      </c>
      <c r="BI278" s="232">
        <f>IF(N278="nulová",J278,0)</f>
        <v>0</v>
      </c>
      <c r="BJ278" s="18" t="s">
        <v>81</v>
      </c>
      <c r="BK278" s="232">
        <f>ROUND(I278*H278,2)</f>
        <v>0</v>
      </c>
      <c r="BL278" s="18" t="s">
        <v>142</v>
      </c>
      <c r="BM278" s="231" t="s">
        <v>629</v>
      </c>
    </row>
    <row r="279" s="2" customFormat="1">
      <c r="A279" s="39"/>
      <c r="B279" s="40"/>
      <c r="C279" s="41"/>
      <c r="D279" s="235" t="s">
        <v>233</v>
      </c>
      <c r="E279" s="41"/>
      <c r="F279" s="287" t="s">
        <v>263</v>
      </c>
      <c r="G279" s="41"/>
      <c r="H279" s="41"/>
      <c r="I279" s="288"/>
      <c r="J279" s="41"/>
      <c r="K279" s="41"/>
      <c r="L279" s="45"/>
      <c r="M279" s="289"/>
      <c r="N279" s="290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233</v>
      </c>
      <c r="AU279" s="18" t="s">
        <v>85</v>
      </c>
    </row>
    <row r="280" s="2" customFormat="1" ht="16.5" customHeight="1">
      <c r="A280" s="39"/>
      <c r="B280" s="40"/>
      <c r="C280" s="277" t="s">
        <v>354</v>
      </c>
      <c r="D280" s="277" t="s">
        <v>212</v>
      </c>
      <c r="E280" s="278" t="s">
        <v>630</v>
      </c>
      <c r="F280" s="279" t="s">
        <v>631</v>
      </c>
      <c r="G280" s="280" t="s">
        <v>252</v>
      </c>
      <c r="H280" s="281">
        <v>17</v>
      </c>
      <c r="I280" s="282"/>
      <c r="J280" s="283">
        <f>ROUND(I280*H280,2)</f>
        <v>0</v>
      </c>
      <c r="K280" s="279" t="s">
        <v>141</v>
      </c>
      <c r="L280" s="284"/>
      <c r="M280" s="285" t="s">
        <v>1</v>
      </c>
      <c r="N280" s="286" t="s">
        <v>41</v>
      </c>
      <c r="O280" s="92"/>
      <c r="P280" s="229">
        <f>O280*H280</f>
        <v>0</v>
      </c>
      <c r="Q280" s="229">
        <v>0.0011999999999999999</v>
      </c>
      <c r="R280" s="229">
        <f>Q280*H280</f>
        <v>0.020399999999999998</v>
      </c>
      <c r="S280" s="229">
        <v>0</v>
      </c>
      <c r="T280" s="230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31" t="s">
        <v>175</v>
      </c>
      <c r="AT280" s="231" t="s">
        <v>212</v>
      </c>
      <c r="AU280" s="231" t="s">
        <v>85</v>
      </c>
      <c r="AY280" s="18" t="s">
        <v>135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18" t="s">
        <v>81</v>
      </c>
      <c r="BK280" s="232">
        <f>ROUND(I280*H280,2)</f>
        <v>0</v>
      </c>
      <c r="BL280" s="18" t="s">
        <v>142</v>
      </c>
      <c r="BM280" s="231" t="s">
        <v>632</v>
      </c>
    </row>
    <row r="281" s="2" customFormat="1">
      <c r="A281" s="39"/>
      <c r="B281" s="40"/>
      <c r="C281" s="41"/>
      <c r="D281" s="235" t="s">
        <v>233</v>
      </c>
      <c r="E281" s="41"/>
      <c r="F281" s="287" t="s">
        <v>263</v>
      </c>
      <c r="G281" s="41"/>
      <c r="H281" s="41"/>
      <c r="I281" s="288"/>
      <c r="J281" s="41"/>
      <c r="K281" s="41"/>
      <c r="L281" s="45"/>
      <c r="M281" s="289"/>
      <c r="N281" s="290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233</v>
      </c>
      <c r="AU281" s="18" t="s">
        <v>85</v>
      </c>
    </row>
    <row r="282" s="2" customFormat="1" ht="24.15" customHeight="1">
      <c r="A282" s="39"/>
      <c r="B282" s="40"/>
      <c r="C282" s="277" t="s">
        <v>358</v>
      </c>
      <c r="D282" s="277" t="s">
        <v>212</v>
      </c>
      <c r="E282" s="278" t="s">
        <v>633</v>
      </c>
      <c r="F282" s="279" t="s">
        <v>634</v>
      </c>
      <c r="G282" s="280" t="s">
        <v>252</v>
      </c>
      <c r="H282" s="281">
        <v>10</v>
      </c>
      <c r="I282" s="282"/>
      <c r="J282" s="283">
        <f>ROUND(I282*H282,2)</f>
        <v>0</v>
      </c>
      <c r="K282" s="279" t="s">
        <v>1</v>
      </c>
      <c r="L282" s="284"/>
      <c r="M282" s="285" t="s">
        <v>1</v>
      </c>
      <c r="N282" s="286" t="s">
        <v>41</v>
      </c>
      <c r="O282" s="92"/>
      <c r="P282" s="229">
        <f>O282*H282</f>
        <v>0</v>
      </c>
      <c r="Q282" s="229">
        <v>0.00080999999999999996</v>
      </c>
      <c r="R282" s="229">
        <f>Q282*H282</f>
        <v>0.0080999999999999996</v>
      </c>
      <c r="S282" s="229">
        <v>0</v>
      </c>
      <c r="T282" s="230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31" t="s">
        <v>175</v>
      </c>
      <c r="AT282" s="231" t="s">
        <v>212</v>
      </c>
      <c r="AU282" s="231" t="s">
        <v>85</v>
      </c>
      <c r="AY282" s="18" t="s">
        <v>135</v>
      </c>
      <c r="BE282" s="232">
        <f>IF(N282="základní",J282,0)</f>
        <v>0</v>
      </c>
      <c r="BF282" s="232">
        <f>IF(N282="snížená",J282,0)</f>
        <v>0</v>
      </c>
      <c r="BG282" s="232">
        <f>IF(N282="zákl. přenesená",J282,0)</f>
        <v>0</v>
      </c>
      <c r="BH282" s="232">
        <f>IF(N282="sníž. přenesená",J282,0)</f>
        <v>0</v>
      </c>
      <c r="BI282" s="232">
        <f>IF(N282="nulová",J282,0)</f>
        <v>0</v>
      </c>
      <c r="BJ282" s="18" t="s">
        <v>81</v>
      </c>
      <c r="BK282" s="232">
        <f>ROUND(I282*H282,2)</f>
        <v>0</v>
      </c>
      <c r="BL282" s="18" t="s">
        <v>142</v>
      </c>
      <c r="BM282" s="231" t="s">
        <v>635</v>
      </c>
    </row>
    <row r="283" s="2" customFormat="1">
      <c r="A283" s="39"/>
      <c r="B283" s="40"/>
      <c r="C283" s="41"/>
      <c r="D283" s="235" t="s">
        <v>233</v>
      </c>
      <c r="E283" s="41"/>
      <c r="F283" s="287" t="s">
        <v>620</v>
      </c>
      <c r="G283" s="41"/>
      <c r="H283" s="41"/>
      <c r="I283" s="288"/>
      <c r="J283" s="41"/>
      <c r="K283" s="41"/>
      <c r="L283" s="45"/>
      <c r="M283" s="289"/>
      <c r="N283" s="290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233</v>
      </c>
      <c r="AU283" s="18" t="s">
        <v>85</v>
      </c>
    </row>
    <row r="284" s="2" customFormat="1" ht="33" customHeight="1">
      <c r="A284" s="39"/>
      <c r="B284" s="40"/>
      <c r="C284" s="220" t="s">
        <v>362</v>
      </c>
      <c r="D284" s="220" t="s">
        <v>137</v>
      </c>
      <c r="E284" s="221" t="s">
        <v>636</v>
      </c>
      <c r="F284" s="222" t="s">
        <v>637</v>
      </c>
      <c r="G284" s="223" t="s">
        <v>252</v>
      </c>
      <c r="H284" s="224">
        <v>2</v>
      </c>
      <c r="I284" s="225"/>
      <c r="J284" s="226">
        <f>ROUND(I284*H284,2)</f>
        <v>0</v>
      </c>
      <c r="K284" s="222" t="s">
        <v>141</v>
      </c>
      <c r="L284" s="45"/>
      <c r="M284" s="227" t="s">
        <v>1</v>
      </c>
      <c r="N284" s="228" t="s">
        <v>41</v>
      </c>
      <c r="O284" s="92"/>
      <c r="P284" s="229">
        <f>O284*H284</f>
        <v>0</v>
      </c>
      <c r="Q284" s="229">
        <v>1.0000000000000001E-05</v>
      </c>
      <c r="R284" s="229">
        <f>Q284*H284</f>
        <v>2.0000000000000002E-05</v>
      </c>
      <c r="S284" s="229">
        <v>0</v>
      </c>
      <c r="T284" s="230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31" t="s">
        <v>142</v>
      </c>
      <c r="AT284" s="231" t="s">
        <v>137</v>
      </c>
      <c r="AU284" s="231" t="s">
        <v>85</v>
      </c>
      <c r="AY284" s="18" t="s">
        <v>135</v>
      </c>
      <c r="BE284" s="232">
        <f>IF(N284="základní",J284,0)</f>
        <v>0</v>
      </c>
      <c r="BF284" s="232">
        <f>IF(N284="snížená",J284,0)</f>
        <v>0</v>
      </c>
      <c r="BG284" s="232">
        <f>IF(N284="zákl. přenesená",J284,0)</f>
        <v>0</v>
      </c>
      <c r="BH284" s="232">
        <f>IF(N284="sníž. přenesená",J284,0)</f>
        <v>0</v>
      </c>
      <c r="BI284" s="232">
        <f>IF(N284="nulová",J284,0)</f>
        <v>0</v>
      </c>
      <c r="BJ284" s="18" t="s">
        <v>81</v>
      </c>
      <c r="BK284" s="232">
        <f>ROUND(I284*H284,2)</f>
        <v>0</v>
      </c>
      <c r="BL284" s="18" t="s">
        <v>142</v>
      </c>
      <c r="BM284" s="231" t="s">
        <v>638</v>
      </c>
    </row>
    <row r="285" s="2" customFormat="1" ht="16.5" customHeight="1">
      <c r="A285" s="39"/>
      <c r="B285" s="40"/>
      <c r="C285" s="277" t="s">
        <v>366</v>
      </c>
      <c r="D285" s="277" t="s">
        <v>212</v>
      </c>
      <c r="E285" s="278" t="s">
        <v>639</v>
      </c>
      <c r="F285" s="279" t="s">
        <v>640</v>
      </c>
      <c r="G285" s="280" t="s">
        <v>252</v>
      </c>
      <c r="H285" s="281">
        <v>2</v>
      </c>
      <c r="I285" s="282"/>
      <c r="J285" s="283">
        <f>ROUND(I285*H285,2)</f>
        <v>0</v>
      </c>
      <c r="K285" s="279" t="s">
        <v>141</v>
      </c>
      <c r="L285" s="284"/>
      <c r="M285" s="285" t="s">
        <v>1</v>
      </c>
      <c r="N285" s="286" t="s">
        <v>41</v>
      </c>
      <c r="O285" s="92"/>
      <c r="P285" s="229">
        <f>O285*H285</f>
        <v>0</v>
      </c>
      <c r="Q285" s="229">
        <v>0.0030000000000000001</v>
      </c>
      <c r="R285" s="229">
        <f>Q285*H285</f>
        <v>0.0060000000000000001</v>
      </c>
      <c r="S285" s="229">
        <v>0</v>
      </c>
      <c r="T285" s="230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31" t="s">
        <v>175</v>
      </c>
      <c r="AT285" s="231" t="s">
        <v>212</v>
      </c>
      <c r="AU285" s="231" t="s">
        <v>85</v>
      </c>
      <c r="AY285" s="18" t="s">
        <v>135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18" t="s">
        <v>81</v>
      </c>
      <c r="BK285" s="232">
        <f>ROUND(I285*H285,2)</f>
        <v>0</v>
      </c>
      <c r="BL285" s="18" t="s">
        <v>142</v>
      </c>
      <c r="BM285" s="231" t="s">
        <v>641</v>
      </c>
    </row>
    <row r="286" s="2" customFormat="1">
      <c r="A286" s="39"/>
      <c r="B286" s="40"/>
      <c r="C286" s="41"/>
      <c r="D286" s="235" t="s">
        <v>233</v>
      </c>
      <c r="E286" s="41"/>
      <c r="F286" s="287" t="s">
        <v>263</v>
      </c>
      <c r="G286" s="41"/>
      <c r="H286" s="41"/>
      <c r="I286" s="288"/>
      <c r="J286" s="41"/>
      <c r="K286" s="41"/>
      <c r="L286" s="45"/>
      <c r="M286" s="289"/>
      <c r="N286" s="290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233</v>
      </c>
      <c r="AU286" s="18" t="s">
        <v>85</v>
      </c>
    </row>
    <row r="287" s="2" customFormat="1" ht="33" customHeight="1">
      <c r="A287" s="39"/>
      <c r="B287" s="40"/>
      <c r="C287" s="220" t="s">
        <v>370</v>
      </c>
      <c r="D287" s="220" t="s">
        <v>137</v>
      </c>
      <c r="E287" s="221" t="s">
        <v>642</v>
      </c>
      <c r="F287" s="222" t="s">
        <v>643</v>
      </c>
      <c r="G287" s="223" t="s">
        <v>252</v>
      </c>
      <c r="H287" s="224">
        <v>5</v>
      </c>
      <c r="I287" s="225"/>
      <c r="J287" s="226">
        <f>ROUND(I287*H287,2)</f>
        <v>0</v>
      </c>
      <c r="K287" s="222" t="s">
        <v>141</v>
      </c>
      <c r="L287" s="45"/>
      <c r="M287" s="227" t="s">
        <v>1</v>
      </c>
      <c r="N287" s="228" t="s">
        <v>41</v>
      </c>
      <c r="O287" s="92"/>
      <c r="P287" s="229">
        <f>O287*H287</f>
        <v>0</v>
      </c>
      <c r="Q287" s="229">
        <v>1.0000000000000001E-05</v>
      </c>
      <c r="R287" s="229">
        <f>Q287*H287</f>
        <v>5.0000000000000002E-05</v>
      </c>
      <c r="S287" s="229">
        <v>0</v>
      </c>
      <c r="T287" s="230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31" t="s">
        <v>142</v>
      </c>
      <c r="AT287" s="231" t="s">
        <v>137</v>
      </c>
      <c r="AU287" s="231" t="s">
        <v>85</v>
      </c>
      <c r="AY287" s="18" t="s">
        <v>135</v>
      </c>
      <c r="BE287" s="232">
        <f>IF(N287="základní",J287,0)</f>
        <v>0</v>
      </c>
      <c r="BF287" s="232">
        <f>IF(N287="snížená",J287,0)</f>
        <v>0</v>
      </c>
      <c r="BG287" s="232">
        <f>IF(N287="zákl. přenesená",J287,0)</f>
        <v>0</v>
      </c>
      <c r="BH287" s="232">
        <f>IF(N287="sníž. přenesená",J287,0)</f>
        <v>0</v>
      </c>
      <c r="BI287" s="232">
        <f>IF(N287="nulová",J287,0)</f>
        <v>0</v>
      </c>
      <c r="BJ287" s="18" t="s">
        <v>81</v>
      </c>
      <c r="BK287" s="232">
        <f>ROUND(I287*H287,2)</f>
        <v>0</v>
      </c>
      <c r="BL287" s="18" t="s">
        <v>142</v>
      </c>
      <c r="BM287" s="231" t="s">
        <v>644</v>
      </c>
    </row>
    <row r="288" s="2" customFormat="1" ht="16.5" customHeight="1">
      <c r="A288" s="39"/>
      <c r="B288" s="40"/>
      <c r="C288" s="277" t="s">
        <v>374</v>
      </c>
      <c r="D288" s="277" t="s">
        <v>212</v>
      </c>
      <c r="E288" s="278" t="s">
        <v>645</v>
      </c>
      <c r="F288" s="279" t="s">
        <v>646</v>
      </c>
      <c r="G288" s="280" t="s">
        <v>252</v>
      </c>
      <c r="H288" s="281">
        <v>1</v>
      </c>
      <c r="I288" s="282"/>
      <c r="J288" s="283">
        <f>ROUND(I288*H288,2)</f>
        <v>0</v>
      </c>
      <c r="K288" s="279" t="s">
        <v>141</v>
      </c>
      <c r="L288" s="284"/>
      <c r="M288" s="285" t="s">
        <v>1</v>
      </c>
      <c r="N288" s="286" t="s">
        <v>41</v>
      </c>
      <c r="O288" s="92"/>
      <c r="P288" s="229">
        <f>O288*H288</f>
        <v>0</v>
      </c>
      <c r="Q288" s="229">
        <v>0.0023400000000000001</v>
      </c>
      <c r="R288" s="229">
        <f>Q288*H288</f>
        <v>0.0023400000000000001</v>
      </c>
      <c r="S288" s="229">
        <v>0</v>
      </c>
      <c r="T288" s="230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31" t="s">
        <v>175</v>
      </c>
      <c r="AT288" s="231" t="s">
        <v>212</v>
      </c>
      <c r="AU288" s="231" t="s">
        <v>85</v>
      </c>
      <c r="AY288" s="18" t="s">
        <v>135</v>
      </c>
      <c r="BE288" s="232">
        <f>IF(N288="základní",J288,0)</f>
        <v>0</v>
      </c>
      <c r="BF288" s="232">
        <f>IF(N288="snížená",J288,0)</f>
        <v>0</v>
      </c>
      <c r="BG288" s="232">
        <f>IF(N288="zákl. přenesená",J288,0)</f>
        <v>0</v>
      </c>
      <c r="BH288" s="232">
        <f>IF(N288="sníž. přenesená",J288,0)</f>
        <v>0</v>
      </c>
      <c r="BI288" s="232">
        <f>IF(N288="nulová",J288,0)</f>
        <v>0</v>
      </c>
      <c r="BJ288" s="18" t="s">
        <v>81</v>
      </c>
      <c r="BK288" s="232">
        <f>ROUND(I288*H288,2)</f>
        <v>0</v>
      </c>
      <c r="BL288" s="18" t="s">
        <v>142</v>
      </c>
      <c r="BM288" s="231" t="s">
        <v>647</v>
      </c>
    </row>
    <row r="289" s="2" customFormat="1">
      <c r="A289" s="39"/>
      <c r="B289" s="40"/>
      <c r="C289" s="41"/>
      <c r="D289" s="235" t="s">
        <v>233</v>
      </c>
      <c r="E289" s="41"/>
      <c r="F289" s="287" t="s">
        <v>263</v>
      </c>
      <c r="G289" s="41"/>
      <c r="H289" s="41"/>
      <c r="I289" s="288"/>
      <c r="J289" s="41"/>
      <c r="K289" s="41"/>
      <c r="L289" s="45"/>
      <c r="M289" s="289"/>
      <c r="N289" s="290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233</v>
      </c>
      <c r="AU289" s="18" t="s">
        <v>85</v>
      </c>
    </row>
    <row r="290" s="2" customFormat="1" ht="16.5" customHeight="1">
      <c r="A290" s="39"/>
      <c r="B290" s="40"/>
      <c r="C290" s="277" t="s">
        <v>378</v>
      </c>
      <c r="D290" s="277" t="s">
        <v>212</v>
      </c>
      <c r="E290" s="278" t="s">
        <v>648</v>
      </c>
      <c r="F290" s="279" t="s">
        <v>649</v>
      </c>
      <c r="G290" s="280" t="s">
        <v>252</v>
      </c>
      <c r="H290" s="281">
        <v>1</v>
      </c>
      <c r="I290" s="282"/>
      <c r="J290" s="283">
        <f>ROUND(I290*H290,2)</f>
        <v>0</v>
      </c>
      <c r="K290" s="279" t="s">
        <v>141</v>
      </c>
      <c r="L290" s="284"/>
      <c r="M290" s="285" t="s">
        <v>1</v>
      </c>
      <c r="N290" s="286" t="s">
        <v>41</v>
      </c>
      <c r="O290" s="92"/>
      <c r="P290" s="229">
        <f>O290*H290</f>
        <v>0</v>
      </c>
      <c r="Q290" s="229">
        <v>0.0025999999999999999</v>
      </c>
      <c r="R290" s="229">
        <f>Q290*H290</f>
        <v>0.0025999999999999999</v>
      </c>
      <c r="S290" s="229">
        <v>0</v>
      </c>
      <c r="T290" s="230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31" t="s">
        <v>175</v>
      </c>
      <c r="AT290" s="231" t="s">
        <v>212</v>
      </c>
      <c r="AU290" s="231" t="s">
        <v>85</v>
      </c>
      <c r="AY290" s="18" t="s">
        <v>135</v>
      </c>
      <c r="BE290" s="232">
        <f>IF(N290="základní",J290,0)</f>
        <v>0</v>
      </c>
      <c r="BF290" s="232">
        <f>IF(N290="snížená",J290,0)</f>
        <v>0</v>
      </c>
      <c r="BG290" s="232">
        <f>IF(N290="zákl. přenesená",J290,0)</f>
        <v>0</v>
      </c>
      <c r="BH290" s="232">
        <f>IF(N290="sníž. přenesená",J290,0)</f>
        <v>0</v>
      </c>
      <c r="BI290" s="232">
        <f>IF(N290="nulová",J290,0)</f>
        <v>0</v>
      </c>
      <c r="BJ290" s="18" t="s">
        <v>81</v>
      </c>
      <c r="BK290" s="232">
        <f>ROUND(I290*H290,2)</f>
        <v>0</v>
      </c>
      <c r="BL290" s="18" t="s">
        <v>142</v>
      </c>
      <c r="BM290" s="231" t="s">
        <v>650</v>
      </c>
    </row>
    <row r="291" s="2" customFormat="1">
      <c r="A291" s="39"/>
      <c r="B291" s="40"/>
      <c r="C291" s="41"/>
      <c r="D291" s="235" t="s">
        <v>233</v>
      </c>
      <c r="E291" s="41"/>
      <c r="F291" s="287" t="s">
        <v>263</v>
      </c>
      <c r="G291" s="41"/>
      <c r="H291" s="41"/>
      <c r="I291" s="288"/>
      <c r="J291" s="41"/>
      <c r="K291" s="41"/>
      <c r="L291" s="45"/>
      <c r="M291" s="289"/>
      <c r="N291" s="290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233</v>
      </c>
      <c r="AU291" s="18" t="s">
        <v>85</v>
      </c>
    </row>
    <row r="292" s="2" customFormat="1" ht="16.5" customHeight="1">
      <c r="A292" s="39"/>
      <c r="B292" s="40"/>
      <c r="C292" s="277" t="s">
        <v>382</v>
      </c>
      <c r="D292" s="277" t="s">
        <v>212</v>
      </c>
      <c r="E292" s="278" t="s">
        <v>651</v>
      </c>
      <c r="F292" s="279" t="s">
        <v>652</v>
      </c>
      <c r="G292" s="280" t="s">
        <v>252</v>
      </c>
      <c r="H292" s="281">
        <v>1</v>
      </c>
      <c r="I292" s="282"/>
      <c r="J292" s="283">
        <f>ROUND(I292*H292,2)</f>
        <v>0</v>
      </c>
      <c r="K292" s="279" t="s">
        <v>141</v>
      </c>
      <c r="L292" s="284"/>
      <c r="M292" s="285" t="s">
        <v>1</v>
      </c>
      <c r="N292" s="286" t="s">
        <v>41</v>
      </c>
      <c r="O292" s="92"/>
      <c r="P292" s="229">
        <f>O292*H292</f>
        <v>0</v>
      </c>
      <c r="Q292" s="229">
        <v>0.0020600000000000002</v>
      </c>
      <c r="R292" s="229">
        <f>Q292*H292</f>
        <v>0.0020600000000000002</v>
      </c>
      <c r="S292" s="229">
        <v>0</v>
      </c>
      <c r="T292" s="230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31" t="s">
        <v>175</v>
      </c>
      <c r="AT292" s="231" t="s">
        <v>212</v>
      </c>
      <c r="AU292" s="231" t="s">
        <v>85</v>
      </c>
      <c r="AY292" s="18" t="s">
        <v>135</v>
      </c>
      <c r="BE292" s="232">
        <f>IF(N292="základní",J292,0)</f>
        <v>0</v>
      </c>
      <c r="BF292" s="232">
        <f>IF(N292="snížená",J292,0)</f>
        <v>0</v>
      </c>
      <c r="BG292" s="232">
        <f>IF(N292="zákl. přenesená",J292,0)</f>
        <v>0</v>
      </c>
      <c r="BH292" s="232">
        <f>IF(N292="sníž. přenesená",J292,0)</f>
        <v>0</v>
      </c>
      <c r="BI292" s="232">
        <f>IF(N292="nulová",J292,0)</f>
        <v>0</v>
      </c>
      <c r="BJ292" s="18" t="s">
        <v>81</v>
      </c>
      <c r="BK292" s="232">
        <f>ROUND(I292*H292,2)</f>
        <v>0</v>
      </c>
      <c r="BL292" s="18" t="s">
        <v>142</v>
      </c>
      <c r="BM292" s="231" t="s">
        <v>653</v>
      </c>
    </row>
    <row r="293" s="2" customFormat="1">
      <c r="A293" s="39"/>
      <c r="B293" s="40"/>
      <c r="C293" s="41"/>
      <c r="D293" s="235" t="s">
        <v>233</v>
      </c>
      <c r="E293" s="41"/>
      <c r="F293" s="287" t="s">
        <v>263</v>
      </c>
      <c r="G293" s="41"/>
      <c r="H293" s="41"/>
      <c r="I293" s="288"/>
      <c r="J293" s="41"/>
      <c r="K293" s="41"/>
      <c r="L293" s="45"/>
      <c r="M293" s="289"/>
      <c r="N293" s="290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233</v>
      </c>
      <c r="AU293" s="18" t="s">
        <v>85</v>
      </c>
    </row>
    <row r="294" s="2" customFormat="1" ht="16.5" customHeight="1">
      <c r="A294" s="39"/>
      <c r="B294" s="40"/>
      <c r="C294" s="277" t="s">
        <v>386</v>
      </c>
      <c r="D294" s="277" t="s">
        <v>212</v>
      </c>
      <c r="E294" s="278" t="s">
        <v>654</v>
      </c>
      <c r="F294" s="279" t="s">
        <v>655</v>
      </c>
      <c r="G294" s="280" t="s">
        <v>252</v>
      </c>
      <c r="H294" s="281">
        <v>1</v>
      </c>
      <c r="I294" s="282"/>
      <c r="J294" s="283">
        <f>ROUND(I294*H294,2)</f>
        <v>0</v>
      </c>
      <c r="K294" s="279" t="s">
        <v>141</v>
      </c>
      <c r="L294" s="284"/>
      <c r="M294" s="285" t="s">
        <v>1</v>
      </c>
      <c r="N294" s="286" t="s">
        <v>41</v>
      </c>
      <c r="O294" s="92"/>
      <c r="P294" s="229">
        <f>O294*H294</f>
        <v>0</v>
      </c>
      <c r="Q294" s="229">
        <v>0.0019</v>
      </c>
      <c r="R294" s="229">
        <f>Q294*H294</f>
        <v>0.0019</v>
      </c>
      <c r="S294" s="229">
        <v>0</v>
      </c>
      <c r="T294" s="230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31" t="s">
        <v>175</v>
      </c>
      <c r="AT294" s="231" t="s">
        <v>212</v>
      </c>
      <c r="AU294" s="231" t="s">
        <v>85</v>
      </c>
      <c r="AY294" s="18" t="s">
        <v>135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18" t="s">
        <v>81</v>
      </c>
      <c r="BK294" s="232">
        <f>ROUND(I294*H294,2)</f>
        <v>0</v>
      </c>
      <c r="BL294" s="18" t="s">
        <v>142</v>
      </c>
      <c r="BM294" s="231" t="s">
        <v>656</v>
      </c>
    </row>
    <row r="295" s="2" customFormat="1">
      <c r="A295" s="39"/>
      <c r="B295" s="40"/>
      <c r="C295" s="41"/>
      <c r="D295" s="235" t="s">
        <v>233</v>
      </c>
      <c r="E295" s="41"/>
      <c r="F295" s="287" t="s">
        <v>263</v>
      </c>
      <c r="G295" s="41"/>
      <c r="H295" s="41"/>
      <c r="I295" s="288"/>
      <c r="J295" s="41"/>
      <c r="K295" s="41"/>
      <c r="L295" s="45"/>
      <c r="M295" s="289"/>
      <c r="N295" s="290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233</v>
      </c>
      <c r="AU295" s="18" t="s">
        <v>85</v>
      </c>
    </row>
    <row r="296" s="2" customFormat="1" ht="24.15" customHeight="1">
      <c r="A296" s="39"/>
      <c r="B296" s="40"/>
      <c r="C296" s="277" t="s">
        <v>390</v>
      </c>
      <c r="D296" s="277" t="s">
        <v>212</v>
      </c>
      <c r="E296" s="278" t="s">
        <v>657</v>
      </c>
      <c r="F296" s="279" t="s">
        <v>658</v>
      </c>
      <c r="G296" s="280" t="s">
        <v>252</v>
      </c>
      <c r="H296" s="281">
        <v>2</v>
      </c>
      <c r="I296" s="282"/>
      <c r="J296" s="283">
        <f>ROUND(I296*H296,2)</f>
        <v>0</v>
      </c>
      <c r="K296" s="279" t="s">
        <v>1</v>
      </c>
      <c r="L296" s="284"/>
      <c r="M296" s="285" t="s">
        <v>1</v>
      </c>
      <c r="N296" s="286" t="s">
        <v>41</v>
      </c>
      <c r="O296" s="92"/>
      <c r="P296" s="229">
        <f>O296*H296</f>
        <v>0</v>
      </c>
      <c r="Q296" s="229">
        <v>0.0014</v>
      </c>
      <c r="R296" s="229">
        <f>Q296*H296</f>
        <v>0.0028</v>
      </c>
      <c r="S296" s="229">
        <v>0</v>
      </c>
      <c r="T296" s="230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31" t="s">
        <v>175</v>
      </c>
      <c r="AT296" s="231" t="s">
        <v>212</v>
      </c>
      <c r="AU296" s="231" t="s">
        <v>85</v>
      </c>
      <c r="AY296" s="18" t="s">
        <v>135</v>
      </c>
      <c r="BE296" s="232">
        <f>IF(N296="základní",J296,0)</f>
        <v>0</v>
      </c>
      <c r="BF296" s="232">
        <f>IF(N296="snížená",J296,0)</f>
        <v>0</v>
      </c>
      <c r="BG296" s="232">
        <f>IF(N296="zákl. přenesená",J296,0)</f>
        <v>0</v>
      </c>
      <c r="BH296" s="232">
        <f>IF(N296="sníž. přenesená",J296,0)</f>
        <v>0</v>
      </c>
      <c r="BI296" s="232">
        <f>IF(N296="nulová",J296,0)</f>
        <v>0</v>
      </c>
      <c r="BJ296" s="18" t="s">
        <v>81</v>
      </c>
      <c r="BK296" s="232">
        <f>ROUND(I296*H296,2)</f>
        <v>0</v>
      </c>
      <c r="BL296" s="18" t="s">
        <v>142</v>
      </c>
      <c r="BM296" s="231" t="s">
        <v>659</v>
      </c>
    </row>
    <row r="297" s="2" customFormat="1">
      <c r="A297" s="39"/>
      <c r="B297" s="40"/>
      <c r="C297" s="41"/>
      <c r="D297" s="235" t="s">
        <v>233</v>
      </c>
      <c r="E297" s="41"/>
      <c r="F297" s="287" t="s">
        <v>620</v>
      </c>
      <c r="G297" s="41"/>
      <c r="H297" s="41"/>
      <c r="I297" s="288"/>
      <c r="J297" s="41"/>
      <c r="K297" s="41"/>
      <c r="L297" s="45"/>
      <c r="M297" s="289"/>
      <c r="N297" s="290"/>
      <c r="O297" s="92"/>
      <c r="P297" s="92"/>
      <c r="Q297" s="92"/>
      <c r="R297" s="92"/>
      <c r="S297" s="92"/>
      <c r="T297" s="93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233</v>
      </c>
      <c r="AU297" s="18" t="s">
        <v>85</v>
      </c>
    </row>
    <row r="298" s="2" customFormat="1" ht="24.15" customHeight="1">
      <c r="A298" s="39"/>
      <c r="B298" s="40"/>
      <c r="C298" s="220" t="s">
        <v>394</v>
      </c>
      <c r="D298" s="220" t="s">
        <v>137</v>
      </c>
      <c r="E298" s="221" t="s">
        <v>660</v>
      </c>
      <c r="F298" s="222" t="s">
        <v>661</v>
      </c>
      <c r="G298" s="223" t="s">
        <v>149</v>
      </c>
      <c r="H298" s="224">
        <v>1.45</v>
      </c>
      <c r="I298" s="225"/>
      <c r="J298" s="226">
        <f>ROUND(I298*H298,2)</f>
        <v>0</v>
      </c>
      <c r="K298" s="222" t="s">
        <v>141</v>
      </c>
      <c r="L298" s="45"/>
      <c r="M298" s="227" t="s">
        <v>1</v>
      </c>
      <c r="N298" s="228" t="s">
        <v>41</v>
      </c>
      <c r="O298" s="92"/>
      <c r="P298" s="229">
        <f>O298*H298</f>
        <v>0</v>
      </c>
      <c r="Q298" s="229">
        <v>0</v>
      </c>
      <c r="R298" s="229">
        <f>Q298*H298</f>
        <v>0</v>
      </c>
      <c r="S298" s="229">
        <v>1.76</v>
      </c>
      <c r="T298" s="230">
        <f>S298*H298</f>
        <v>2.552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31" t="s">
        <v>142</v>
      </c>
      <c r="AT298" s="231" t="s">
        <v>137</v>
      </c>
      <c r="AU298" s="231" t="s">
        <v>85</v>
      </c>
      <c r="AY298" s="18" t="s">
        <v>135</v>
      </c>
      <c r="BE298" s="232">
        <f>IF(N298="základní",J298,0)</f>
        <v>0</v>
      </c>
      <c r="BF298" s="232">
        <f>IF(N298="snížená",J298,0)</f>
        <v>0</v>
      </c>
      <c r="BG298" s="232">
        <f>IF(N298="zákl. přenesená",J298,0)</f>
        <v>0</v>
      </c>
      <c r="BH298" s="232">
        <f>IF(N298="sníž. přenesená",J298,0)</f>
        <v>0</v>
      </c>
      <c r="BI298" s="232">
        <f>IF(N298="nulová",J298,0)</f>
        <v>0</v>
      </c>
      <c r="BJ298" s="18" t="s">
        <v>81</v>
      </c>
      <c r="BK298" s="232">
        <f>ROUND(I298*H298,2)</f>
        <v>0</v>
      </c>
      <c r="BL298" s="18" t="s">
        <v>142</v>
      </c>
      <c r="BM298" s="231" t="s">
        <v>662</v>
      </c>
    </row>
    <row r="299" s="2" customFormat="1" ht="24.15" customHeight="1">
      <c r="A299" s="39"/>
      <c r="B299" s="40"/>
      <c r="C299" s="220" t="s">
        <v>398</v>
      </c>
      <c r="D299" s="220" t="s">
        <v>137</v>
      </c>
      <c r="E299" s="221" t="s">
        <v>663</v>
      </c>
      <c r="F299" s="222" t="s">
        <v>664</v>
      </c>
      <c r="G299" s="223" t="s">
        <v>252</v>
      </c>
      <c r="H299" s="224">
        <v>1</v>
      </c>
      <c r="I299" s="225"/>
      <c r="J299" s="226">
        <f>ROUND(I299*H299,2)</f>
        <v>0</v>
      </c>
      <c r="K299" s="222" t="s">
        <v>1</v>
      </c>
      <c r="L299" s="45"/>
      <c r="M299" s="227" t="s">
        <v>1</v>
      </c>
      <c r="N299" s="228" t="s">
        <v>41</v>
      </c>
      <c r="O299" s="92"/>
      <c r="P299" s="229">
        <f>O299*H299</f>
        <v>0</v>
      </c>
      <c r="Q299" s="229">
        <v>1.6857899999999999</v>
      </c>
      <c r="R299" s="229">
        <f>Q299*H299</f>
        <v>1.6857899999999999</v>
      </c>
      <c r="S299" s="229">
        <v>0</v>
      </c>
      <c r="T299" s="230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31" t="s">
        <v>142</v>
      </c>
      <c r="AT299" s="231" t="s">
        <v>137</v>
      </c>
      <c r="AU299" s="231" t="s">
        <v>85</v>
      </c>
      <c r="AY299" s="18" t="s">
        <v>135</v>
      </c>
      <c r="BE299" s="232">
        <f>IF(N299="základní",J299,0)</f>
        <v>0</v>
      </c>
      <c r="BF299" s="232">
        <f>IF(N299="snížená",J299,0)</f>
        <v>0</v>
      </c>
      <c r="BG299" s="232">
        <f>IF(N299="zákl. přenesená",J299,0)</f>
        <v>0</v>
      </c>
      <c r="BH299" s="232">
        <f>IF(N299="sníž. přenesená",J299,0)</f>
        <v>0</v>
      </c>
      <c r="BI299" s="232">
        <f>IF(N299="nulová",J299,0)</f>
        <v>0</v>
      </c>
      <c r="BJ299" s="18" t="s">
        <v>81</v>
      </c>
      <c r="BK299" s="232">
        <f>ROUND(I299*H299,2)</f>
        <v>0</v>
      </c>
      <c r="BL299" s="18" t="s">
        <v>142</v>
      </c>
      <c r="BM299" s="231" t="s">
        <v>665</v>
      </c>
    </row>
    <row r="300" s="2" customFormat="1">
      <c r="A300" s="39"/>
      <c r="B300" s="40"/>
      <c r="C300" s="41"/>
      <c r="D300" s="235" t="s">
        <v>233</v>
      </c>
      <c r="E300" s="41"/>
      <c r="F300" s="287" t="s">
        <v>666</v>
      </c>
      <c r="G300" s="41"/>
      <c r="H300" s="41"/>
      <c r="I300" s="288"/>
      <c r="J300" s="41"/>
      <c r="K300" s="41"/>
      <c r="L300" s="45"/>
      <c r="M300" s="289"/>
      <c r="N300" s="290"/>
      <c r="O300" s="92"/>
      <c r="P300" s="92"/>
      <c r="Q300" s="92"/>
      <c r="R300" s="92"/>
      <c r="S300" s="92"/>
      <c r="T300" s="93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233</v>
      </c>
      <c r="AU300" s="18" t="s">
        <v>85</v>
      </c>
    </row>
    <row r="301" s="2" customFormat="1" ht="24.15" customHeight="1">
      <c r="A301" s="39"/>
      <c r="B301" s="40"/>
      <c r="C301" s="220" t="s">
        <v>402</v>
      </c>
      <c r="D301" s="220" t="s">
        <v>137</v>
      </c>
      <c r="E301" s="221" t="s">
        <v>667</v>
      </c>
      <c r="F301" s="222" t="s">
        <v>668</v>
      </c>
      <c r="G301" s="223" t="s">
        <v>252</v>
      </c>
      <c r="H301" s="224">
        <v>4</v>
      </c>
      <c r="I301" s="225"/>
      <c r="J301" s="226">
        <f>ROUND(I301*H301,2)</f>
        <v>0</v>
      </c>
      <c r="K301" s="222" t="s">
        <v>141</v>
      </c>
      <c r="L301" s="45"/>
      <c r="M301" s="227" t="s">
        <v>1</v>
      </c>
      <c r="N301" s="228" t="s">
        <v>41</v>
      </c>
      <c r="O301" s="92"/>
      <c r="P301" s="229">
        <f>O301*H301</f>
        <v>0</v>
      </c>
      <c r="Q301" s="229">
        <v>0.41488999999999998</v>
      </c>
      <c r="R301" s="229">
        <f>Q301*H301</f>
        <v>1.6595599999999999</v>
      </c>
      <c r="S301" s="229">
        <v>0</v>
      </c>
      <c r="T301" s="230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1" t="s">
        <v>142</v>
      </c>
      <c r="AT301" s="231" t="s">
        <v>137</v>
      </c>
      <c r="AU301" s="231" t="s">
        <v>85</v>
      </c>
      <c r="AY301" s="18" t="s">
        <v>135</v>
      </c>
      <c r="BE301" s="232">
        <f>IF(N301="základní",J301,0)</f>
        <v>0</v>
      </c>
      <c r="BF301" s="232">
        <f>IF(N301="snížená",J301,0)</f>
        <v>0</v>
      </c>
      <c r="BG301" s="232">
        <f>IF(N301="zákl. přenesená",J301,0)</f>
        <v>0</v>
      </c>
      <c r="BH301" s="232">
        <f>IF(N301="sníž. přenesená",J301,0)</f>
        <v>0</v>
      </c>
      <c r="BI301" s="232">
        <f>IF(N301="nulová",J301,0)</f>
        <v>0</v>
      </c>
      <c r="BJ301" s="18" t="s">
        <v>81</v>
      </c>
      <c r="BK301" s="232">
        <f>ROUND(I301*H301,2)</f>
        <v>0</v>
      </c>
      <c r="BL301" s="18" t="s">
        <v>142</v>
      </c>
      <c r="BM301" s="231" t="s">
        <v>669</v>
      </c>
    </row>
    <row r="302" s="2" customFormat="1" ht="21.75" customHeight="1">
      <c r="A302" s="39"/>
      <c r="B302" s="40"/>
      <c r="C302" s="277" t="s">
        <v>406</v>
      </c>
      <c r="D302" s="277" t="s">
        <v>212</v>
      </c>
      <c r="E302" s="278" t="s">
        <v>670</v>
      </c>
      <c r="F302" s="279" t="s">
        <v>671</v>
      </c>
      <c r="G302" s="280" t="s">
        <v>252</v>
      </c>
      <c r="H302" s="281">
        <v>4</v>
      </c>
      <c r="I302" s="282"/>
      <c r="J302" s="283">
        <f>ROUND(I302*H302,2)</f>
        <v>0</v>
      </c>
      <c r="K302" s="279" t="s">
        <v>141</v>
      </c>
      <c r="L302" s="284"/>
      <c r="M302" s="285" t="s">
        <v>1</v>
      </c>
      <c r="N302" s="286" t="s">
        <v>41</v>
      </c>
      <c r="O302" s="92"/>
      <c r="P302" s="229">
        <f>O302*H302</f>
        <v>0</v>
      </c>
      <c r="Q302" s="229">
        <v>1.6000000000000001</v>
      </c>
      <c r="R302" s="229">
        <f>Q302*H302</f>
        <v>6.4000000000000004</v>
      </c>
      <c r="S302" s="229">
        <v>0</v>
      </c>
      <c r="T302" s="230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31" t="s">
        <v>175</v>
      </c>
      <c r="AT302" s="231" t="s">
        <v>212</v>
      </c>
      <c r="AU302" s="231" t="s">
        <v>85</v>
      </c>
      <c r="AY302" s="18" t="s">
        <v>135</v>
      </c>
      <c r="BE302" s="232">
        <f>IF(N302="základní",J302,0)</f>
        <v>0</v>
      </c>
      <c r="BF302" s="232">
        <f>IF(N302="snížená",J302,0)</f>
        <v>0</v>
      </c>
      <c r="BG302" s="232">
        <f>IF(N302="zákl. přenesená",J302,0)</f>
        <v>0</v>
      </c>
      <c r="BH302" s="232">
        <f>IF(N302="sníž. přenesená",J302,0)</f>
        <v>0</v>
      </c>
      <c r="BI302" s="232">
        <f>IF(N302="nulová",J302,0)</f>
        <v>0</v>
      </c>
      <c r="BJ302" s="18" t="s">
        <v>81</v>
      </c>
      <c r="BK302" s="232">
        <f>ROUND(I302*H302,2)</f>
        <v>0</v>
      </c>
      <c r="BL302" s="18" t="s">
        <v>142</v>
      </c>
      <c r="BM302" s="231" t="s">
        <v>672</v>
      </c>
    </row>
    <row r="303" s="2" customFormat="1">
      <c r="A303" s="39"/>
      <c r="B303" s="40"/>
      <c r="C303" s="41"/>
      <c r="D303" s="235" t="s">
        <v>233</v>
      </c>
      <c r="E303" s="41"/>
      <c r="F303" s="287" t="s">
        <v>263</v>
      </c>
      <c r="G303" s="41"/>
      <c r="H303" s="41"/>
      <c r="I303" s="288"/>
      <c r="J303" s="41"/>
      <c r="K303" s="41"/>
      <c r="L303" s="45"/>
      <c r="M303" s="289"/>
      <c r="N303" s="290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233</v>
      </c>
      <c r="AU303" s="18" t="s">
        <v>85</v>
      </c>
    </row>
    <row r="304" s="2" customFormat="1" ht="24.15" customHeight="1">
      <c r="A304" s="39"/>
      <c r="B304" s="40"/>
      <c r="C304" s="220" t="s">
        <v>410</v>
      </c>
      <c r="D304" s="220" t="s">
        <v>137</v>
      </c>
      <c r="E304" s="221" t="s">
        <v>673</v>
      </c>
      <c r="F304" s="222" t="s">
        <v>674</v>
      </c>
      <c r="G304" s="223" t="s">
        <v>252</v>
      </c>
      <c r="H304" s="224">
        <v>2</v>
      </c>
      <c r="I304" s="225"/>
      <c r="J304" s="226">
        <f>ROUND(I304*H304,2)</f>
        <v>0</v>
      </c>
      <c r="K304" s="222" t="s">
        <v>141</v>
      </c>
      <c r="L304" s="45"/>
      <c r="M304" s="227" t="s">
        <v>1</v>
      </c>
      <c r="N304" s="228" t="s">
        <v>41</v>
      </c>
      <c r="O304" s="92"/>
      <c r="P304" s="229">
        <f>O304*H304</f>
        <v>0</v>
      </c>
      <c r="Q304" s="229">
        <v>0.41488999999999998</v>
      </c>
      <c r="R304" s="229">
        <f>Q304*H304</f>
        <v>0.82977999999999996</v>
      </c>
      <c r="S304" s="229">
        <v>0</v>
      </c>
      <c r="T304" s="230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31" t="s">
        <v>142</v>
      </c>
      <c r="AT304" s="231" t="s">
        <v>137</v>
      </c>
      <c r="AU304" s="231" t="s">
        <v>85</v>
      </c>
      <c r="AY304" s="18" t="s">
        <v>135</v>
      </c>
      <c r="BE304" s="232">
        <f>IF(N304="základní",J304,0)</f>
        <v>0</v>
      </c>
      <c r="BF304" s="232">
        <f>IF(N304="snížená",J304,0)</f>
        <v>0</v>
      </c>
      <c r="BG304" s="232">
        <f>IF(N304="zákl. přenesená",J304,0)</f>
        <v>0</v>
      </c>
      <c r="BH304" s="232">
        <f>IF(N304="sníž. přenesená",J304,0)</f>
        <v>0</v>
      </c>
      <c r="BI304" s="232">
        <f>IF(N304="nulová",J304,0)</f>
        <v>0</v>
      </c>
      <c r="BJ304" s="18" t="s">
        <v>81</v>
      </c>
      <c r="BK304" s="232">
        <f>ROUND(I304*H304,2)</f>
        <v>0</v>
      </c>
      <c r="BL304" s="18" t="s">
        <v>142</v>
      </c>
      <c r="BM304" s="231" t="s">
        <v>675</v>
      </c>
    </row>
    <row r="305" s="2" customFormat="1" ht="21.75" customHeight="1">
      <c r="A305" s="39"/>
      <c r="B305" s="40"/>
      <c r="C305" s="277" t="s">
        <v>415</v>
      </c>
      <c r="D305" s="277" t="s">
        <v>212</v>
      </c>
      <c r="E305" s="278" t="s">
        <v>676</v>
      </c>
      <c r="F305" s="279" t="s">
        <v>677</v>
      </c>
      <c r="G305" s="280" t="s">
        <v>252</v>
      </c>
      <c r="H305" s="281">
        <v>2</v>
      </c>
      <c r="I305" s="282"/>
      <c r="J305" s="283">
        <f>ROUND(I305*H305,2)</f>
        <v>0</v>
      </c>
      <c r="K305" s="279" t="s">
        <v>141</v>
      </c>
      <c r="L305" s="284"/>
      <c r="M305" s="285" t="s">
        <v>1</v>
      </c>
      <c r="N305" s="286" t="s">
        <v>41</v>
      </c>
      <c r="O305" s="92"/>
      <c r="P305" s="229">
        <f>O305*H305</f>
        <v>0</v>
      </c>
      <c r="Q305" s="229">
        <v>1.8700000000000001</v>
      </c>
      <c r="R305" s="229">
        <f>Q305*H305</f>
        <v>3.7400000000000002</v>
      </c>
      <c r="S305" s="229">
        <v>0</v>
      </c>
      <c r="T305" s="230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31" t="s">
        <v>175</v>
      </c>
      <c r="AT305" s="231" t="s">
        <v>212</v>
      </c>
      <c r="AU305" s="231" t="s">
        <v>85</v>
      </c>
      <c r="AY305" s="18" t="s">
        <v>135</v>
      </c>
      <c r="BE305" s="232">
        <f>IF(N305="základní",J305,0)</f>
        <v>0</v>
      </c>
      <c r="BF305" s="232">
        <f>IF(N305="snížená",J305,0)</f>
        <v>0</v>
      </c>
      <c r="BG305" s="232">
        <f>IF(N305="zákl. přenesená",J305,0)</f>
        <v>0</v>
      </c>
      <c r="BH305" s="232">
        <f>IF(N305="sníž. přenesená",J305,0)</f>
        <v>0</v>
      </c>
      <c r="BI305" s="232">
        <f>IF(N305="nulová",J305,0)</f>
        <v>0</v>
      </c>
      <c r="BJ305" s="18" t="s">
        <v>81</v>
      </c>
      <c r="BK305" s="232">
        <f>ROUND(I305*H305,2)</f>
        <v>0</v>
      </c>
      <c r="BL305" s="18" t="s">
        <v>142</v>
      </c>
      <c r="BM305" s="231" t="s">
        <v>678</v>
      </c>
    </row>
    <row r="306" s="2" customFormat="1">
      <c r="A306" s="39"/>
      <c r="B306" s="40"/>
      <c r="C306" s="41"/>
      <c r="D306" s="235" t="s">
        <v>233</v>
      </c>
      <c r="E306" s="41"/>
      <c r="F306" s="287" t="s">
        <v>263</v>
      </c>
      <c r="G306" s="41"/>
      <c r="H306" s="41"/>
      <c r="I306" s="288"/>
      <c r="J306" s="41"/>
      <c r="K306" s="41"/>
      <c r="L306" s="45"/>
      <c r="M306" s="289"/>
      <c r="N306" s="290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233</v>
      </c>
      <c r="AU306" s="18" t="s">
        <v>85</v>
      </c>
    </row>
    <row r="307" s="2" customFormat="1" ht="24.15" customHeight="1">
      <c r="A307" s="39"/>
      <c r="B307" s="40"/>
      <c r="C307" s="220" t="s">
        <v>419</v>
      </c>
      <c r="D307" s="220" t="s">
        <v>137</v>
      </c>
      <c r="E307" s="221" t="s">
        <v>679</v>
      </c>
      <c r="F307" s="222" t="s">
        <v>680</v>
      </c>
      <c r="G307" s="223" t="s">
        <v>252</v>
      </c>
      <c r="H307" s="224">
        <v>2</v>
      </c>
      <c r="I307" s="225"/>
      <c r="J307" s="226">
        <f>ROUND(I307*H307,2)</f>
        <v>0</v>
      </c>
      <c r="K307" s="222" t="s">
        <v>141</v>
      </c>
      <c r="L307" s="45"/>
      <c r="M307" s="227" t="s">
        <v>1</v>
      </c>
      <c r="N307" s="228" t="s">
        <v>41</v>
      </c>
      <c r="O307" s="92"/>
      <c r="P307" s="229">
        <f>O307*H307</f>
        <v>0</v>
      </c>
      <c r="Q307" s="229">
        <v>0.01218</v>
      </c>
      <c r="R307" s="229">
        <f>Q307*H307</f>
        <v>0.02436</v>
      </c>
      <c r="S307" s="229">
        <v>0</v>
      </c>
      <c r="T307" s="230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31" t="s">
        <v>142</v>
      </c>
      <c r="AT307" s="231" t="s">
        <v>137</v>
      </c>
      <c r="AU307" s="231" t="s">
        <v>85</v>
      </c>
      <c r="AY307" s="18" t="s">
        <v>135</v>
      </c>
      <c r="BE307" s="232">
        <f>IF(N307="základní",J307,0)</f>
        <v>0</v>
      </c>
      <c r="BF307" s="232">
        <f>IF(N307="snížená",J307,0)</f>
        <v>0</v>
      </c>
      <c r="BG307" s="232">
        <f>IF(N307="zákl. přenesená",J307,0)</f>
        <v>0</v>
      </c>
      <c r="BH307" s="232">
        <f>IF(N307="sníž. přenesená",J307,0)</f>
        <v>0</v>
      </c>
      <c r="BI307" s="232">
        <f>IF(N307="nulová",J307,0)</f>
        <v>0</v>
      </c>
      <c r="BJ307" s="18" t="s">
        <v>81</v>
      </c>
      <c r="BK307" s="232">
        <f>ROUND(I307*H307,2)</f>
        <v>0</v>
      </c>
      <c r="BL307" s="18" t="s">
        <v>142</v>
      </c>
      <c r="BM307" s="231" t="s">
        <v>681</v>
      </c>
    </row>
    <row r="308" s="2" customFormat="1" ht="24.15" customHeight="1">
      <c r="A308" s="39"/>
      <c r="B308" s="40"/>
      <c r="C308" s="277" t="s">
        <v>423</v>
      </c>
      <c r="D308" s="277" t="s">
        <v>212</v>
      </c>
      <c r="E308" s="278" t="s">
        <v>682</v>
      </c>
      <c r="F308" s="279" t="s">
        <v>683</v>
      </c>
      <c r="G308" s="280" t="s">
        <v>252</v>
      </c>
      <c r="H308" s="281">
        <v>2</v>
      </c>
      <c r="I308" s="282"/>
      <c r="J308" s="283">
        <f>ROUND(I308*H308,2)</f>
        <v>0</v>
      </c>
      <c r="K308" s="279" t="s">
        <v>141</v>
      </c>
      <c r="L308" s="284"/>
      <c r="M308" s="285" t="s">
        <v>1</v>
      </c>
      <c r="N308" s="286" t="s">
        <v>41</v>
      </c>
      <c r="O308" s="92"/>
      <c r="P308" s="229">
        <f>O308*H308</f>
        <v>0</v>
      </c>
      <c r="Q308" s="229">
        <v>0.56999999999999995</v>
      </c>
      <c r="R308" s="229">
        <f>Q308*H308</f>
        <v>1.1399999999999999</v>
      </c>
      <c r="S308" s="229">
        <v>0</v>
      </c>
      <c r="T308" s="230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31" t="s">
        <v>175</v>
      </c>
      <c r="AT308" s="231" t="s">
        <v>212</v>
      </c>
      <c r="AU308" s="231" t="s">
        <v>85</v>
      </c>
      <c r="AY308" s="18" t="s">
        <v>135</v>
      </c>
      <c r="BE308" s="232">
        <f>IF(N308="základní",J308,0)</f>
        <v>0</v>
      </c>
      <c r="BF308" s="232">
        <f>IF(N308="snížená",J308,0)</f>
        <v>0</v>
      </c>
      <c r="BG308" s="232">
        <f>IF(N308="zákl. přenesená",J308,0)</f>
        <v>0</v>
      </c>
      <c r="BH308" s="232">
        <f>IF(N308="sníž. přenesená",J308,0)</f>
        <v>0</v>
      </c>
      <c r="BI308" s="232">
        <f>IF(N308="nulová",J308,0)</f>
        <v>0</v>
      </c>
      <c r="BJ308" s="18" t="s">
        <v>81</v>
      </c>
      <c r="BK308" s="232">
        <f>ROUND(I308*H308,2)</f>
        <v>0</v>
      </c>
      <c r="BL308" s="18" t="s">
        <v>142</v>
      </c>
      <c r="BM308" s="231" t="s">
        <v>684</v>
      </c>
    </row>
    <row r="309" s="2" customFormat="1">
      <c r="A309" s="39"/>
      <c r="B309" s="40"/>
      <c r="C309" s="41"/>
      <c r="D309" s="235" t="s">
        <v>233</v>
      </c>
      <c r="E309" s="41"/>
      <c r="F309" s="287" t="s">
        <v>263</v>
      </c>
      <c r="G309" s="41"/>
      <c r="H309" s="41"/>
      <c r="I309" s="288"/>
      <c r="J309" s="41"/>
      <c r="K309" s="41"/>
      <c r="L309" s="45"/>
      <c r="M309" s="289"/>
      <c r="N309" s="290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233</v>
      </c>
      <c r="AU309" s="18" t="s">
        <v>85</v>
      </c>
    </row>
    <row r="310" s="2" customFormat="1" ht="24.15" customHeight="1">
      <c r="A310" s="39"/>
      <c r="B310" s="40"/>
      <c r="C310" s="220" t="s">
        <v>427</v>
      </c>
      <c r="D310" s="220" t="s">
        <v>137</v>
      </c>
      <c r="E310" s="221" t="s">
        <v>685</v>
      </c>
      <c r="F310" s="222" t="s">
        <v>686</v>
      </c>
      <c r="G310" s="223" t="s">
        <v>252</v>
      </c>
      <c r="H310" s="224">
        <v>7</v>
      </c>
      <c r="I310" s="225"/>
      <c r="J310" s="226">
        <f>ROUND(I310*H310,2)</f>
        <v>0</v>
      </c>
      <c r="K310" s="222" t="s">
        <v>141</v>
      </c>
      <c r="L310" s="45"/>
      <c r="M310" s="227" t="s">
        <v>1</v>
      </c>
      <c r="N310" s="228" t="s">
        <v>41</v>
      </c>
      <c r="O310" s="92"/>
      <c r="P310" s="229">
        <f>O310*H310</f>
        <v>0</v>
      </c>
      <c r="Q310" s="229">
        <v>0.010189999999999999</v>
      </c>
      <c r="R310" s="229">
        <f>Q310*H310</f>
        <v>0.071329999999999991</v>
      </c>
      <c r="S310" s="229">
        <v>0</v>
      </c>
      <c r="T310" s="230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31" t="s">
        <v>142</v>
      </c>
      <c r="AT310" s="231" t="s">
        <v>137</v>
      </c>
      <c r="AU310" s="231" t="s">
        <v>85</v>
      </c>
      <c r="AY310" s="18" t="s">
        <v>135</v>
      </c>
      <c r="BE310" s="232">
        <f>IF(N310="základní",J310,0)</f>
        <v>0</v>
      </c>
      <c r="BF310" s="232">
        <f>IF(N310="snížená",J310,0)</f>
        <v>0</v>
      </c>
      <c r="BG310" s="232">
        <f>IF(N310="zákl. přenesená",J310,0)</f>
        <v>0</v>
      </c>
      <c r="BH310" s="232">
        <f>IF(N310="sníž. přenesená",J310,0)</f>
        <v>0</v>
      </c>
      <c r="BI310" s="232">
        <f>IF(N310="nulová",J310,0)</f>
        <v>0</v>
      </c>
      <c r="BJ310" s="18" t="s">
        <v>81</v>
      </c>
      <c r="BK310" s="232">
        <f>ROUND(I310*H310,2)</f>
        <v>0</v>
      </c>
      <c r="BL310" s="18" t="s">
        <v>142</v>
      </c>
      <c r="BM310" s="231" t="s">
        <v>687</v>
      </c>
    </row>
    <row r="311" s="2" customFormat="1" ht="24.15" customHeight="1">
      <c r="A311" s="39"/>
      <c r="B311" s="40"/>
      <c r="C311" s="277" t="s">
        <v>431</v>
      </c>
      <c r="D311" s="277" t="s">
        <v>212</v>
      </c>
      <c r="E311" s="278" t="s">
        <v>688</v>
      </c>
      <c r="F311" s="279" t="s">
        <v>689</v>
      </c>
      <c r="G311" s="280" t="s">
        <v>252</v>
      </c>
      <c r="H311" s="281">
        <v>4</v>
      </c>
      <c r="I311" s="282"/>
      <c r="J311" s="283">
        <f>ROUND(I311*H311,2)</f>
        <v>0</v>
      </c>
      <c r="K311" s="279" t="s">
        <v>141</v>
      </c>
      <c r="L311" s="284"/>
      <c r="M311" s="285" t="s">
        <v>1</v>
      </c>
      <c r="N311" s="286" t="s">
        <v>41</v>
      </c>
      <c r="O311" s="92"/>
      <c r="P311" s="229">
        <f>O311*H311</f>
        <v>0</v>
      </c>
      <c r="Q311" s="229">
        <v>0.254</v>
      </c>
      <c r="R311" s="229">
        <f>Q311*H311</f>
        <v>1.016</v>
      </c>
      <c r="S311" s="229">
        <v>0</v>
      </c>
      <c r="T311" s="230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31" t="s">
        <v>175</v>
      </c>
      <c r="AT311" s="231" t="s">
        <v>212</v>
      </c>
      <c r="AU311" s="231" t="s">
        <v>85</v>
      </c>
      <c r="AY311" s="18" t="s">
        <v>135</v>
      </c>
      <c r="BE311" s="232">
        <f>IF(N311="základní",J311,0)</f>
        <v>0</v>
      </c>
      <c r="BF311" s="232">
        <f>IF(N311="snížená",J311,0)</f>
        <v>0</v>
      </c>
      <c r="BG311" s="232">
        <f>IF(N311="zákl. přenesená",J311,0)</f>
        <v>0</v>
      </c>
      <c r="BH311" s="232">
        <f>IF(N311="sníž. přenesená",J311,0)</f>
        <v>0</v>
      </c>
      <c r="BI311" s="232">
        <f>IF(N311="nulová",J311,0)</f>
        <v>0</v>
      </c>
      <c r="BJ311" s="18" t="s">
        <v>81</v>
      </c>
      <c r="BK311" s="232">
        <f>ROUND(I311*H311,2)</f>
        <v>0</v>
      </c>
      <c r="BL311" s="18" t="s">
        <v>142</v>
      </c>
      <c r="BM311" s="231" t="s">
        <v>690</v>
      </c>
    </row>
    <row r="312" s="2" customFormat="1">
      <c r="A312" s="39"/>
      <c r="B312" s="40"/>
      <c r="C312" s="41"/>
      <c r="D312" s="235" t="s">
        <v>233</v>
      </c>
      <c r="E312" s="41"/>
      <c r="F312" s="287" t="s">
        <v>263</v>
      </c>
      <c r="G312" s="41"/>
      <c r="H312" s="41"/>
      <c r="I312" s="288"/>
      <c r="J312" s="41"/>
      <c r="K312" s="41"/>
      <c r="L312" s="45"/>
      <c r="M312" s="289"/>
      <c r="N312" s="290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233</v>
      </c>
      <c r="AU312" s="18" t="s">
        <v>85</v>
      </c>
    </row>
    <row r="313" s="2" customFormat="1" ht="24.15" customHeight="1">
      <c r="A313" s="39"/>
      <c r="B313" s="40"/>
      <c r="C313" s="277" t="s">
        <v>436</v>
      </c>
      <c r="D313" s="277" t="s">
        <v>212</v>
      </c>
      <c r="E313" s="278" t="s">
        <v>691</v>
      </c>
      <c r="F313" s="279" t="s">
        <v>692</v>
      </c>
      <c r="G313" s="280" t="s">
        <v>252</v>
      </c>
      <c r="H313" s="281">
        <v>3</v>
      </c>
      <c r="I313" s="282"/>
      <c r="J313" s="283">
        <f>ROUND(I313*H313,2)</f>
        <v>0</v>
      </c>
      <c r="K313" s="279" t="s">
        <v>141</v>
      </c>
      <c r="L313" s="284"/>
      <c r="M313" s="285" t="s">
        <v>1</v>
      </c>
      <c r="N313" s="286" t="s">
        <v>41</v>
      </c>
      <c r="O313" s="92"/>
      <c r="P313" s="229">
        <f>O313*H313</f>
        <v>0</v>
      </c>
      <c r="Q313" s="229">
        <v>0.50600000000000001</v>
      </c>
      <c r="R313" s="229">
        <f>Q313*H313</f>
        <v>1.518</v>
      </c>
      <c r="S313" s="229">
        <v>0</v>
      </c>
      <c r="T313" s="230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31" t="s">
        <v>175</v>
      </c>
      <c r="AT313" s="231" t="s">
        <v>212</v>
      </c>
      <c r="AU313" s="231" t="s">
        <v>85</v>
      </c>
      <c r="AY313" s="18" t="s">
        <v>135</v>
      </c>
      <c r="BE313" s="232">
        <f>IF(N313="základní",J313,0)</f>
        <v>0</v>
      </c>
      <c r="BF313" s="232">
        <f>IF(N313="snížená",J313,0)</f>
        <v>0</v>
      </c>
      <c r="BG313" s="232">
        <f>IF(N313="zákl. přenesená",J313,0)</f>
        <v>0</v>
      </c>
      <c r="BH313" s="232">
        <f>IF(N313="sníž. přenesená",J313,0)</f>
        <v>0</v>
      </c>
      <c r="BI313" s="232">
        <f>IF(N313="nulová",J313,0)</f>
        <v>0</v>
      </c>
      <c r="BJ313" s="18" t="s">
        <v>81</v>
      </c>
      <c r="BK313" s="232">
        <f>ROUND(I313*H313,2)</f>
        <v>0</v>
      </c>
      <c r="BL313" s="18" t="s">
        <v>142</v>
      </c>
      <c r="BM313" s="231" t="s">
        <v>693</v>
      </c>
    </row>
    <row r="314" s="2" customFormat="1">
      <c r="A314" s="39"/>
      <c r="B314" s="40"/>
      <c r="C314" s="41"/>
      <c r="D314" s="235" t="s">
        <v>233</v>
      </c>
      <c r="E314" s="41"/>
      <c r="F314" s="287" t="s">
        <v>263</v>
      </c>
      <c r="G314" s="41"/>
      <c r="H314" s="41"/>
      <c r="I314" s="288"/>
      <c r="J314" s="41"/>
      <c r="K314" s="41"/>
      <c r="L314" s="45"/>
      <c r="M314" s="289"/>
      <c r="N314" s="290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233</v>
      </c>
      <c r="AU314" s="18" t="s">
        <v>85</v>
      </c>
    </row>
    <row r="315" s="2" customFormat="1" ht="24.15" customHeight="1">
      <c r="A315" s="39"/>
      <c r="B315" s="40"/>
      <c r="C315" s="277" t="s">
        <v>440</v>
      </c>
      <c r="D315" s="277" t="s">
        <v>212</v>
      </c>
      <c r="E315" s="278" t="s">
        <v>694</v>
      </c>
      <c r="F315" s="279" t="s">
        <v>695</v>
      </c>
      <c r="G315" s="280" t="s">
        <v>252</v>
      </c>
      <c r="H315" s="281">
        <v>6</v>
      </c>
      <c r="I315" s="282"/>
      <c r="J315" s="283">
        <f>ROUND(I315*H315,2)</f>
        <v>0</v>
      </c>
      <c r="K315" s="279" t="s">
        <v>141</v>
      </c>
      <c r="L315" s="284"/>
      <c r="M315" s="285" t="s">
        <v>1</v>
      </c>
      <c r="N315" s="286" t="s">
        <v>41</v>
      </c>
      <c r="O315" s="92"/>
      <c r="P315" s="229">
        <f>O315*H315</f>
        <v>0</v>
      </c>
      <c r="Q315" s="229">
        <v>0.002</v>
      </c>
      <c r="R315" s="229">
        <f>Q315*H315</f>
        <v>0.012</v>
      </c>
      <c r="S315" s="229">
        <v>0</v>
      </c>
      <c r="T315" s="230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31" t="s">
        <v>175</v>
      </c>
      <c r="AT315" s="231" t="s">
        <v>212</v>
      </c>
      <c r="AU315" s="231" t="s">
        <v>85</v>
      </c>
      <c r="AY315" s="18" t="s">
        <v>135</v>
      </c>
      <c r="BE315" s="232">
        <f>IF(N315="základní",J315,0)</f>
        <v>0</v>
      </c>
      <c r="BF315" s="232">
        <f>IF(N315="snížená",J315,0)</f>
        <v>0</v>
      </c>
      <c r="BG315" s="232">
        <f>IF(N315="zákl. přenesená",J315,0)</f>
        <v>0</v>
      </c>
      <c r="BH315" s="232">
        <f>IF(N315="sníž. přenesená",J315,0)</f>
        <v>0</v>
      </c>
      <c r="BI315" s="232">
        <f>IF(N315="nulová",J315,0)</f>
        <v>0</v>
      </c>
      <c r="BJ315" s="18" t="s">
        <v>81</v>
      </c>
      <c r="BK315" s="232">
        <f>ROUND(I315*H315,2)</f>
        <v>0</v>
      </c>
      <c r="BL315" s="18" t="s">
        <v>142</v>
      </c>
      <c r="BM315" s="231" t="s">
        <v>696</v>
      </c>
    </row>
    <row r="316" s="2" customFormat="1">
      <c r="A316" s="39"/>
      <c r="B316" s="40"/>
      <c r="C316" s="41"/>
      <c r="D316" s="235" t="s">
        <v>233</v>
      </c>
      <c r="E316" s="41"/>
      <c r="F316" s="287" t="s">
        <v>263</v>
      </c>
      <c r="G316" s="41"/>
      <c r="H316" s="41"/>
      <c r="I316" s="288"/>
      <c r="J316" s="41"/>
      <c r="K316" s="41"/>
      <c r="L316" s="45"/>
      <c r="M316" s="289"/>
      <c r="N316" s="290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233</v>
      </c>
      <c r="AU316" s="18" t="s">
        <v>85</v>
      </c>
    </row>
    <row r="317" s="2" customFormat="1" ht="24.15" customHeight="1">
      <c r="A317" s="39"/>
      <c r="B317" s="40"/>
      <c r="C317" s="220" t="s">
        <v>444</v>
      </c>
      <c r="D317" s="220" t="s">
        <v>137</v>
      </c>
      <c r="E317" s="221" t="s">
        <v>697</v>
      </c>
      <c r="F317" s="222" t="s">
        <v>698</v>
      </c>
      <c r="G317" s="223" t="s">
        <v>252</v>
      </c>
      <c r="H317" s="224">
        <v>4</v>
      </c>
      <c r="I317" s="225"/>
      <c r="J317" s="226">
        <f>ROUND(I317*H317,2)</f>
        <v>0</v>
      </c>
      <c r="K317" s="222" t="s">
        <v>141</v>
      </c>
      <c r="L317" s="45"/>
      <c r="M317" s="227" t="s">
        <v>1</v>
      </c>
      <c r="N317" s="228" t="s">
        <v>41</v>
      </c>
      <c r="O317" s="92"/>
      <c r="P317" s="229">
        <f>O317*H317</f>
        <v>0</v>
      </c>
      <c r="Q317" s="229">
        <v>0.039269999999999999</v>
      </c>
      <c r="R317" s="229">
        <f>Q317*H317</f>
        <v>0.15708</v>
      </c>
      <c r="S317" s="229">
        <v>0</v>
      </c>
      <c r="T317" s="230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31" t="s">
        <v>142</v>
      </c>
      <c r="AT317" s="231" t="s">
        <v>137</v>
      </c>
      <c r="AU317" s="231" t="s">
        <v>85</v>
      </c>
      <c r="AY317" s="18" t="s">
        <v>135</v>
      </c>
      <c r="BE317" s="232">
        <f>IF(N317="základní",J317,0)</f>
        <v>0</v>
      </c>
      <c r="BF317" s="232">
        <f>IF(N317="snížená",J317,0)</f>
        <v>0</v>
      </c>
      <c r="BG317" s="232">
        <f>IF(N317="zákl. přenesená",J317,0)</f>
        <v>0</v>
      </c>
      <c r="BH317" s="232">
        <f>IF(N317="sníž. přenesená",J317,0)</f>
        <v>0</v>
      </c>
      <c r="BI317" s="232">
        <f>IF(N317="nulová",J317,0)</f>
        <v>0</v>
      </c>
      <c r="BJ317" s="18" t="s">
        <v>81</v>
      </c>
      <c r="BK317" s="232">
        <f>ROUND(I317*H317,2)</f>
        <v>0</v>
      </c>
      <c r="BL317" s="18" t="s">
        <v>142</v>
      </c>
      <c r="BM317" s="231" t="s">
        <v>699</v>
      </c>
    </row>
    <row r="318" s="2" customFormat="1" ht="24.15" customHeight="1">
      <c r="A318" s="39"/>
      <c r="B318" s="40"/>
      <c r="C318" s="277" t="s">
        <v>448</v>
      </c>
      <c r="D318" s="277" t="s">
        <v>212</v>
      </c>
      <c r="E318" s="278" t="s">
        <v>700</v>
      </c>
      <c r="F318" s="279" t="s">
        <v>701</v>
      </c>
      <c r="G318" s="280" t="s">
        <v>252</v>
      </c>
      <c r="H318" s="281">
        <v>4</v>
      </c>
      <c r="I318" s="282"/>
      <c r="J318" s="283">
        <f>ROUND(I318*H318,2)</f>
        <v>0</v>
      </c>
      <c r="K318" s="279" t="s">
        <v>141</v>
      </c>
      <c r="L318" s="284"/>
      <c r="M318" s="285" t="s">
        <v>1</v>
      </c>
      <c r="N318" s="286" t="s">
        <v>41</v>
      </c>
      <c r="O318" s="92"/>
      <c r="P318" s="229">
        <f>O318*H318</f>
        <v>0</v>
      </c>
      <c r="Q318" s="229">
        <v>0.44900000000000001</v>
      </c>
      <c r="R318" s="229">
        <f>Q318*H318</f>
        <v>1.796</v>
      </c>
      <c r="S318" s="229">
        <v>0</v>
      </c>
      <c r="T318" s="230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31" t="s">
        <v>175</v>
      </c>
      <c r="AT318" s="231" t="s">
        <v>212</v>
      </c>
      <c r="AU318" s="231" t="s">
        <v>85</v>
      </c>
      <c r="AY318" s="18" t="s">
        <v>135</v>
      </c>
      <c r="BE318" s="232">
        <f>IF(N318="základní",J318,0)</f>
        <v>0</v>
      </c>
      <c r="BF318" s="232">
        <f>IF(N318="snížená",J318,0)</f>
        <v>0</v>
      </c>
      <c r="BG318" s="232">
        <f>IF(N318="zákl. přenesená",J318,0)</f>
        <v>0</v>
      </c>
      <c r="BH318" s="232">
        <f>IF(N318="sníž. přenesená",J318,0)</f>
        <v>0</v>
      </c>
      <c r="BI318" s="232">
        <f>IF(N318="nulová",J318,0)</f>
        <v>0</v>
      </c>
      <c r="BJ318" s="18" t="s">
        <v>81</v>
      </c>
      <c r="BK318" s="232">
        <f>ROUND(I318*H318,2)</f>
        <v>0</v>
      </c>
      <c r="BL318" s="18" t="s">
        <v>142</v>
      </c>
      <c r="BM318" s="231" t="s">
        <v>702</v>
      </c>
    </row>
    <row r="319" s="2" customFormat="1">
      <c r="A319" s="39"/>
      <c r="B319" s="40"/>
      <c r="C319" s="41"/>
      <c r="D319" s="235" t="s">
        <v>233</v>
      </c>
      <c r="E319" s="41"/>
      <c r="F319" s="287" t="s">
        <v>263</v>
      </c>
      <c r="G319" s="41"/>
      <c r="H319" s="41"/>
      <c r="I319" s="288"/>
      <c r="J319" s="41"/>
      <c r="K319" s="41"/>
      <c r="L319" s="45"/>
      <c r="M319" s="289"/>
      <c r="N319" s="290"/>
      <c r="O319" s="92"/>
      <c r="P319" s="92"/>
      <c r="Q319" s="92"/>
      <c r="R319" s="92"/>
      <c r="S319" s="92"/>
      <c r="T319" s="93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233</v>
      </c>
      <c r="AU319" s="18" t="s">
        <v>85</v>
      </c>
    </row>
    <row r="320" s="2" customFormat="1" ht="24.15" customHeight="1">
      <c r="A320" s="39"/>
      <c r="B320" s="40"/>
      <c r="C320" s="220" t="s">
        <v>452</v>
      </c>
      <c r="D320" s="220" t="s">
        <v>137</v>
      </c>
      <c r="E320" s="221" t="s">
        <v>703</v>
      </c>
      <c r="F320" s="222" t="s">
        <v>704</v>
      </c>
      <c r="G320" s="223" t="s">
        <v>252</v>
      </c>
      <c r="H320" s="224">
        <v>1</v>
      </c>
      <c r="I320" s="225"/>
      <c r="J320" s="226">
        <f>ROUND(I320*H320,2)</f>
        <v>0</v>
      </c>
      <c r="K320" s="222" t="s">
        <v>141</v>
      </c>
      <c r="L320" s="45"/>
      <c r="M320" s="227" t="s">
        <v>1</v>
      </c>
      <c r="N320" s="228" t="s">
        <v>41</v>
      </c>
      <c r="O320" s="92"/>
      <c r="P320" s="229">
        <f>O320*H320</f>
        <v>0</v>
      </c>
      <c r="Q320" s="229">
        <v>0.10833</v>
      </c>
      <c r="R320" s="229">
        <f>Q320*H320</f>
        <v>0.10833</v>
      </c>
      <c r="S320" s="229">
        <v>0</v>
      </c>
      <c r="T320" s="230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31" t="s">
        <v>142</v>
      </c>
      <c r="AT320" s="231" t="s">
        <v>137</v>
      </c>
      <c r="AU320" s="231" t="s">
        <v>85</v>
      </c>
      <c r="AY320" s="18" t="s">
        <v>135</v>
      </c>
      <c r="BE320" s="232">
        <f>IF(N320="základní",J320,0)</f>
        <v>0</v>
      </c>
      <c r="BF320" s="232">
        <f>IF(N320="snížená",J320,0)</f>
        <v>0</v>
      </c>
      <c r="BG320" s="232">
        <f>IF(N320="zákl. přenesená",J320,0)</f>
        <v>0</v>
      </c>
      <c r="BH320" s="232">
        <f>IF(N320="sníž. přenesená",J320,0)</f>
        <v>0</v>
      </c>
      <c r="BI320" s="232">
        <f>IF(N320="nulová",J320,0)</f>
        <v>0</v>
      </c>
      <c r="BJ320" s="18" t="s">
        <v>81</v>
      </c>
      <c r="BK320" s="232">
        <f>ROUND(I320*H320,2)</f>
        <v>0</v>
      </c>
      <c r="BL320" s="18" t="s">
        <v>142</v>
      </c>
      <c r="BM320" s="231" t="s">
        <v>705</v>
      </c>
    </row>
    <row r="321" s="2" customFormat="1" ht="24.15" customHeight="1">
      <c r="A321" s="39"/>
      <c r="B321" s="40"/>
      <c r="C321" s="277" t="s">
        <v>456</v>
      </c>
      <c r="D321" s="277" t="s">
        <v>212</v>
      </c>
      <c r="E321" s="278" t="s">
        <v>706</v>
      </c>
      <c r="F321" s="279" t="s">
        <v>707</v>
      </c>
      <c r="G321" s="280" t="s">
        <v>252</v>
      </c>
      <c r="H321" s="281">
        <v>1</v>
      </c>
      <c r="I321" s="282"/>
      <c r="J321" s="283">
        <f>ROUND(I321*H321,2)</f>
        <v>0</v>
      </c>
      <c r="K321" s="279" t="s">
        <v>1</v>
      </c>
      <c r="L321" s="284"/>
      <c r="M321" s="285" t="s">
        <v>1</v>
      </c>
      <c r="N321" s="286" t="s">
        <v>41</v>
      </c>
      <c r="O321" s="92"/>
      <c r="P321" s="229">
        <f>O321*H321</f>
        <v>0</v>
      </c>
      <c r="Q321" s="229">
        <v>0.0022100000000000002</v>
      </c>
      <c r="R321" s="229">
        <f>Q321*H321</f>
        <v>0.0022100000000000002</v>
      </c>
      <c r="S321" s="229">
        <v>0</v>
      </c>
      <c r="T321" s="230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31" t="s">
        <v>175</v>
      </c>
      <c r="AT321" s="231" t="s">
        <v>212</v>
      </c>
      <c r="AU321" s="231" t="s">
        <v>85</v>
      </c>
      <c r="AY321" s="18" t="s">
        <v>135</v>
      </c>
      <c r="BE321" s="232">
        <f>IF(N321="základní",J321,0)</f>
        <v>0</v>
      </c>
      <c r="BF321" s="232">
        <f>IF(N321="snížená",J321,0)</f>
        <v>0</v>
      </c>
      <c r="BG321" s="232">
        <f>IF(N321="zákl. přenesená",J321,0)</f>
        <v>0</v>
      </c>
      <c r="BH321" s="232">
        <f>IF(N321="sníž. přenesená",J321,0)</f>
        <v>0</v>
      </c>
      <c r="BI321" s="232">
        <f>IF(N321="nulová",J321,0)</f>
        <v>0</v>
      </c>
      <c r="BJ321" s="18" t="s">
        <v>81</v>
      </c>
      <c r="BK321" s="232">
        <f>ROUND(I321*H321,2)</f>
        <v>0</v>
      </c>
      <c r="BL321" s="18" t="s">
        <v>142</v>
      </c>
      <c r="BM321" s="231" t="s">
        <v>708</v>
      </c>
    </row>
    <row r="322" s="2" customFormat="1">
      <c r="A322" s="39"/>
      <c r="B322" s="40"/>
      <c r="C322" s="41"/>
      <c r="D322" s="235" t="s">
        <v>233</v>
      </c>
      <c r="E322" s="41"/>
      <c r="F322" s="287" t="s">
        <v>263</v>
      </c>
      <c r="G322" s="41"/>
      <c r="H322" s="41"/>
      <c r="I322" s="288"/>
      <c r="J322" s="41"/>
      <c r="K322" s="41"/>
      <c r="L322" s="45"/>
      <c r="M322" s="289"/>
      <c r="N322" s="290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233</v>
      </c>
      <c r="AU322" s="18" t="s">
        <v>85</v>
      </c>
    </row>
    <row r="323" s="2" customFormat="1" ht="24.15" customHeight="1">
      <c r="A323" s="39"/>
      <c r="B323" s="40"/>
      <c r="C323" s="277" t="s">
        <v>460</v>
      </c>
      <c r="D323" s="277" t="s">
        <v>212</v>
      </c>
      <c r="E323" s="278" t="s">
        <v>709</v>
      </c>
      <c r="F323" s="279" t="s">
        <v>710</v>
      </c>
      <c r="G323" s="280" t="s">
        <v>252</v>
      </c>
      <c r="H323" s="281">
        <v>1</v>
      </c>
      <c r="I323" s="282"/>
      <c r="J323" s="283">
        <f>ROUND(I323*H323,2)</f>
        <v>0</v>
      </c>
      <c r="K323" s="279" t="s">
        <v>1</v>
      </c>
      <c r="L323" s="284"/>
      <c r="M323" s="285" t="s">
        <v>1</v>
      </c>
      <c r="N323" s="286" t="s">
        <v>41</v>
      </c>
      <c r="O323" s="92"/>
      <c r="P323" s="229">
        <f>O323*H323</f>
        <v>0</v>
      </c>
      <c r="Q323" s="229">
        <v>0.22500000000000001</v>
      </c>
      <c r="R323" s="229">
        <f>Q323*H323</f>
        <v>0.22500000000000001</v>
      </c>
      <c r="S323" s="229">
        <v>0</v>
      </c>
      <c r="T323" s="230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31" t="s">
        <v>175</v>
      </c>
      <c r="AT323" s="231" t="s">
        <v>212</v>
      </c>
      <c r="AU323" s="231" t="s">
        <v>85</v>
      </c>
      <c r="AY323" s="18" t="s">
        <v>135</v>
      </c>
      <c r="BE323" s="232">
        <f>IF(N323="základní",J323,0)</f>
        <v>0</v>
      </c>
      <c r="BF323" s="232">
        <f>IF(N323="snížená",J323,0)</f>
        <v>0</v>
      </c>
      <c r="BG323" s="232">
        <f>IF(N323="zákl. přenesená",J323,0)</f>
        <v>0</v>
      </c>
      <c r="BH323" s="232">
        <f>IF(N323="sníž. přenesená",J323,0)</f>
        <v>0</v>
      </c>
      <c r="BI323" s="232">
        <f>IF(N323="nulová",J323,0)</f>
        <v>0</v>
      </c>
      <c r="BJ323" s="18" t="s">
        <v>81</v>
      </c>
      <c r="BK323" s="232">
        <f>ROUND(I323*H323,2)</f>
        <v>0</v>
      </c>
      <c r="BL323" s="18" t="s">
        <v>142</v>
      </c>
      <c r="BM323" s="231" t="s">
        <v>711</v>
      </c>
    </row>
    <row r="324" s="2" customFormat="1">
      <c r="A324" s="39"/>
      <c r="B324" s="40"/>
      <c r="C324" s="41"/>
      <c r="D324" s="235" t="s">
        <v>233</v>
      </c>
      <c r="E324" s="41"/>
      <c r="F324" s="287" t="s">
        <v>263</v>
      </c>
      <c r="G324" s="41"/>
      <c r="H324" s="41"/>
      <c r="I324" s="288"/>
      <c r="J324" s="41"/>
      <c r="K324" s="41"/>
      <c r="L324" s="45"/>
      <c r="M324" s="289"/>
      <c r="N324" s="290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233</v>
      </c>
      <c r="AU324" s="18" t="s">
        <v>85</v>
      </c>
    </row>
    <row r="325" s="2" customFormat="1" ht="24.15" customHeight="1">
      <c r="A325" s="39"/>
      <c r="B325" s="40"/>
      <c r="C325" s="220" t="s">
        <v>466</v>
      </c>
      <c r="D325" s="220" t="s">
        <v>137</v>
      </c>
      <c r="E325" s="221" t="s">
        <v>712</v>
      </c>
      <c r="F325" s="222" t="s">
        <v>713</v>
      </c>
      <c r="G325" s="223" t="s">
        <v>252</v>
      </c>
      <c r="H325" s="224">
        <v>1</v>
      </c>
      <c r="I325" s="225"/>
      <c r="J325" s="226">
        <f>ROUND(I325*H325,2)</f>
        <v>0</v>
      </c>
      <c r="K325" s="222" t="s">
        <v>141</v>
      </c>
      <c r="L325" s="45"/>
      <c r="M325" s="227" t="s">
        <v>1</v>
      </c>
      <c r="N325" s="228" t="s">
        <v>41</v>
      </c>
      <c r="O325" s="92"/>
      <c r="P325" s="229">
        <f>O325*H325</f>
        <v>0</v>
      </c>
      <c r="Q325" s="229">
        <v>0.024240000000000001</v>
      </c>
      <c r="R325" s="229">
        <f>Q325*H325</f>
        <v>0.024240000000000001</v>
      </c>
      <c r="S325" s="229">
        <v>0</v>
      </c>
      <c r="T325" s="230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31" t="s">
        <v>142</v>
      </c>
      <c r="AT325" s="231" t="s">
        <v>137</v>
      </c>
      <c r="AU325" s="231" t="s">
        <v>85</v>
      </c>
      <c r="AY325" s="18" t="s">
        <v>135</v>
      </c>
      <c r="BE325" s="232">
        <f>IF(N325="základní",J325,0)</f>
        <v>0</v>
      </c>
      <c r="BF325" s="232">
        <f>IF(N325="snížená",J325,0)</f>
        <v>0</v>
      </c>
      <c r="BG325" s="232">
        <f>IF(N325="zákl. přenesená",J325,0)</f>
        <v>0</v>
      </c>
      <c r="BH325" s="232">
        <f>IF(N325="sníž. přenesená",J325,0)</f>
        <v>0</v>
      </c>
      <c r="BI325" s="232">
        <f>IF(N325="nulová",J325,0)</f>
        <v>0</v>
      </c>
      <c r="BJ325" s="18" t="s">
        <v>81</v>
      </c>
      <c r="BK325" s="232">
        <f>ROUND(I325*H325,2)</f>
        <v>0</v>
      </c>
      <c r="BL325" s="18" t="s">
        <v>142</v>
      </c>
      <c r="BM325" s="231" t="s">
        <v>714</v>
      </c>
    </row>
    <row r="326" s="2" customFormat="1" ht="24.15" customHeight="1">
      <c r="A326" s="39"/>
      <c r="B326" s="40"/>
      <c r="C326" s="220" t="s">
        <v>715</v>
      </c>
      <c r="D326" s="220" t="s">
        <v>137</v>
      </c>
      <c r="E326" s="221" t="s">
        <v>716</v>
      </c>
      <c r="F326" s="222" t="s">
        <v>717</v>
      </c>
      <c r="G326" s="223" t="s">
        <v>252</v>
      </c>
      <c r="H326" s="224">
        <v>1</v>
      </c>
      <c r="I326" s="225"/>
      <c r="J326" s="226">
        <f>ROUND(I326*H326,2)</f>
        <v>0</v>
      </c>
      <c r="K326" s="222" t="s">
        <v>141</v>
      </c>
      <c r="L326" s="45"/>
      <c r="M326" s="227" t="s">
        <v>1</v>
      </c>
      <c r="N326" s="228" t="s">
        <v>41</v>
      </c>
      <c r="O326" s="92"/>
      <c r="P326" s="229">
        <f>O326*H326</f>
        <v>0</v>
      </c>
      <c r="Q326" s="229">
        <v>0</v>
      </c>
      <c r="R326" s="229">
        <f>Q326*H326</f>
        <v>0</v>
      </c>
      <c r="S326" s="229">
        <v>0</v>
      </c>
      <c r="T326" s="230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31" t="s">
        <v>142</v>
      </c>
      <c r="AT326" s="231" t="s">
        <v>137</v>
      </c>
      <c r="AU326" s="231" t="s">
        <v>85</v>
      </c>
      <c r="AY326" s="18" t="s">
        <v>135</v>
      </c>
      <c r="BE326" s="232">
        <f>IF(N326="základní",J326,0)</f>
        <v>0</v>
      </c>
      <c r="BF326" s="232">
        <f>IF(N326="snížená",J326,0)</f>
        <v>0</v>
      </c>
      <c r="BG326" s="232">
        <f>IF(N326="zákl. přenesená",J326,0)</f>
        <v>0</v>
      </c>
      <c r="BH326" s="232">
        <f>IF(N326="sníž. přenesená",J326,0)</f>
        <v>0</v>
      </c>
      <c r="BI326" s="232">
        <f>IF(N326="nulová",J326,0)</f>
        <v>0</v>
      </c>
      <c r="BJ326" s="18" t="s">
        <v>81</v>
      </c>
      <c r="BK326" s="232">
        <f>ROUND(I326*H326,2)</f>
        <v>0</v>
      </c>
      <c r="BL326" s="18" t="s">
        <v>142</v>
      </c>
      <c r="BM326" s="231" t="s">
        <v>718</v>
      </c>
    </row>
    <row r="327" s="2" customFormat="1" ht="24.15" customHeight="1">
      <c r="A327" s="39"/>
      <c r="B327" s="40"/>
      <c r="C327" s="220" t="s">
        <v>719</v>
      </c>
      <c r="D327" s="220" t="s">
        <v>137</v>
      </c>
      <c r="E327" s="221" t="s">
        <v>720</v>
      </c>
      <c r="F327" s="222" t="s">
        <v>721</v>
      </c>
      <c r="G327" s="223" t="s">
        <v>252</v>
      </c>
      <c r="H327" s="224">
        <v>3</v>
      </c>
      <c r="I327" s="225"/>
      <c r="J327" s="226">
        <f>ROUND(I327*H327,2)</f>
        <v>0</v>
      </c>
      <c r="K327" s="222" t="s">
        <v>141</v>
      </c>
      <c r="L327" s="45"/>
      <c r="M327" s="227" t="s">
        <v>1</v>
      </c>
      <c r="N327" s="228" t="s">
        <v>41</v>
      </c>
      <c r="O327" s="92"/>
      <c r="P327" s="229">
        <f>O327*H327</f>
        <v>0</v>
      </c>
      <c r="Q327" s="229">
        <v>0</v>
      </c>
      <c r="R327" s="229">
        <f>Q327*H327</f>
        <v>0</v>
      </c>
      <c r="S327" s="229">
        <v>0.10000000000000001</v>
      </c>
      <c r="T327" s="230">
        <f>S327*H327</f>
        <v>0.30000000000000004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31" t="s">
        <v>142</v>
      </c>
      <c r="AT327" s="231" t="s">
        <v>137</v>
      </c>
      <c r="AU327" s="231" t="s">
        <v>85</v>
      </c>
      <c r="AY327" s="18" t="s">
        <v>135</v>
      </c>
      <c r="BE327" s="232">
        <f>IF(N327="základní",J327,0)</f>
        <v>0</v>
      </c>
      <c r="BF327" s="232">
        <f>IF(N327="snížená",J327,0)</f>
        <v>0</v>
      </c>
      <c r="BG327" s="232">
        <f>IF(N327="zákl. přenesená",J327,0)</f>
        <v>0</v>
      </c>
      <c r="BH327" s="232">
        <f>IF(N327="sníž. přenesená",J327,0)</f>
        <v>0</v>
      </c>
      <c r="BI327" s="232">
        <f>IF(N327="nulová",J327,0)</f>
        <v>0</v>
      </c>
      <c r="BJ327" s="18" t="s">
        <v>81</v>
      </c>
      <c r="BK327" s="232">
        <f>ROUND(I327*H327,2)</f>
        <v>0</v>
      </c>
      <c r="BL327" s="18" t="s">
        <v>142</v>
      </c>
      <c r="BM327" s="231" t="s">
        <v>722</v>
      </c>
    </row>
    <row r="328" s="2" customFormat="1" ht="24.15" customHeight="1">
      <c r="A328" s="39"/>
      <c r="B328" s="40"/>
      <c r="C328" s="220" t="s">
        <v>723</v>
      </c>
      <c r="D328" s="220" t="s">
        <v>137</v>
      </c>
      <c r="E328" s="221" t="s">
        <v>724</v>
      </c>
      <c r="F328" s="222" t="s">
        <v>725</v>
      </c>
      <c r="G328" s="223" t="s">
        <v>252</v>
      </c>
      <c r="H328" s="224">
        <v>8</v>
      </c>
      <c r="I328" s="225"/>
      <c r="J328" s="226">
        <f>ROUND(I328*H328,2)</f>
        <v>0</v>
      </c>
      <c r="K328" s="222" t="s">
        <v>141</v>
      </c>
      <c r="L328" s="45"/>
      <c r="M328" s="227" t="s">
        <v>1</v>
      </c>
      <c r="N328" s="228" t="s">
        <v>41</v>
      </c>
      <c r="O328" s="92"/>
      <c r="P328" s="229">
        <f>O328*H328</f>
        <v>0</v>
      </c>
      <c r="Q328" s="229">
        <v>0.21734000000000001</v>
      </c>
      <c r="R328" s="229">
        <f>Q328*H328</f>
        <v>1.73872</v>
      </c>
      <c r="S328" s="229">
        <v>0</v>
      </c>
      <c r="T328" s="230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31" t="s">
        <v>142</v>
      </c>
      <c r="AT328" s="231" t="s">
        <v>137</v>
      </c>
      <c r="AU328" s="231" t="s">
        <v>85</v>
      </c>
      <c r="AY328" s="18" t="s">
        <v>135</v>
      </c>
      <c r="BE328" s="232">
        <f>IF(N328="základní",J328,0)</f>
        <v>0</v>
      </c>
      <c r="BF328" s="232">
        <f>IF(N328="snížená",J328,0)</f>
        <v>0</v>
      </c>
      <c r="BG328" s="232">
        <f>IF(N328="zákl. přenesená",J328,0)</f>
        <v>0</v>
      </c>
      <c r="BH328" s="232">
        <f>IF(N328="sníž. přenesená",J328,0)</f>
        <v>0</v>
      </c>
      <c r="BI328" s="232">
        <f>IF(N328="nulová",J328,0)</f>
        <v>0</v>
      </c>
      <c r="BJ328" s="18" t="s">
        <v>81</v>
      </c>
      <c r="BK328" s="232">
        <f>ROUND(I328*H328,2)</f>
        <v>0</v>
      </c>
      <c r="BL328" s="18" t="s">
        <v>142</v>
      </c>
      <c r="BM328" s="231" t="s">
        <v>726</v>
      </c>
    </row>
    <row r="329" s="2" customFormat="1" ht="24.15" customHeight="1">
      <c r="A329" s="39"/>
      <c r="B329" s="40"/>
      <c r="C329" s="277" t="s">
        <v>727</v>
      </c>
      <c r="D329" s="277" t="s">
        <v>212</v>
      </c>
      <c r="E329" s="278" t="s">
        <v>728</v>
      </c>
      <c r="F329" s="279" t="s">
        <v>729</v>
      </c>
      <c r="G329" s="280" t="s">
        <v>252</v>
      </c>
      <c r="H329" s="281">
        <v>7</v>
      </c>
      <c r="I329" s="282"/>
      <c r="J329" s="283">
        <f>ROUND(I329*H329,2)</f>
        <v>0</v>
      </c>
      <c r="K329" s="279" t="s">
        <v>1</v>
      </c>
      <c r="L329" s="284"/>
      <c r="M329" s="285" t="s">
        <v>1</v>
      </c>
      <c r="N329" s="286" t="s">
        <v>41</v>
      </c>
      <c r="O329" s="92"/>
      <c r="P329" s="229">
        <f>O329*H329</f>
        <v>0</v>
      </c>
      <c r="Q329" s="229">
        <v>0.079000000000000001</v>
      </c>
      <c r="R329" s="229">
        <f>Q329*H329</f>
        <v>0.55300000000000005</v>
      </c>
      <c r="S329" s="229">
        <v>0</v>
      </c>
      <c r="T329" s="230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31" t="s">
        <v>175</v>
      </c>
      <c r="AT329" s="231" t="s">
        <v>212</v>
      </c>
      <c r="AU329" s="231" t="s">
        <v>85</v>
      </c>
      <c r="AY329" s="18" t="s">
        <v>135</v>
      </c>
      <c r="BE329" s="232">
        <f>IF(N329="základní",J329,0)</f>
        <v>0</v>
      </c>
      <c r="BF329" s="232">
        <f>IF(N329="snížená",J329,0)</f>
        <v>0</v>
      </c>
      <c r="BG329" s="232">
        <f>IF(N329="zákl. přenesená",J329,0)</f>
        <v>0</v>
      </c>
      <c r="BH329" s="232">
        <f>IF(N329="sníž. přenesená",J329,0)</f>
        <v>0</v>
      </c>
      <c r="BI329" s="232">
        <f>IF(N329="nulová",J329,0)</f>
        <v>0</v>
      </c>
      <c r="BJ329" s="18" t="s">
        <v>81</v>
      </c>
      <c r="BK329" s="232">
        <f>ROUND(I329*H329,2)</f>
        <v>0</v>
      </c>
      <c r="BL329" s="18" t="s">
        <v>142</v>
      </c>
      <c r="BM329" s="231" t="s">
        <v>730</v>
      </c>
    </row>
    <row r="330" s="2" customFormat="1">
      <c r="A330" s="39"/>
      <c r="B330" s="40"/>
      <c r="C330" s="41"/>
      <c r="D330" s="235" t="s">
        <v>233</v>
      </c>
      <c r="E330" s="41"/>
      <c r="F330" s="287" t="s">
        <v>731</v>
      </c>
      <c r="G330" s="41"/>
      <c r="H330" s="41"/>
      <c r="I330" s="288"/>
      <c r="J330" s="41"/>
      <c r="K330" s="41"/>
      <c r="L330" s="45"/>
      <c r="M330" s="289"/>
      <c r="N330" s="290"/>
      <c r="O330" s="92"/>
      <c r="P330" s="92"/>
      <c r="Q330" s="92"/>
      <c r="R330" s="92"/>
      <c r="S330" s="92"/>
      <c r="T330" s="93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233</v>
      </c>
      <c r="AU330" s="18" t="s">
        <v>85</v>
      </c>
    </row>
    <row r="331" s="2" customFormat="1" ht="21.75" customHeight="1">
      <c r="A331" s="39"/>
      <c r="B331" s="40"/>
      <c r="C331" s="277" t="s">
        <v>732</v>
      </c>
      <c r="D331" s="277" t="s">
        <v>212</v>
      </c>
      <c r="E331" s="278" t="s">
        <v>733</v>
      </c>
      <c r="F331" s="279" t="s">
        <v>734</v>
      </c>
      <c r="G331" s="280" t="s">
        <v>252</v>
      </c>
      <c r="H331" s="281">
        <v>1</v>
      </c>
      <c r="I331" s="282"/>
      <c r="J331" s="283">
        <f>ROUND(I331*H331,2)</f>
        <v>0</v>
      </c>
      <c r="K331" s="279" t="s">
        <v>1</v>
      </c>
      <c r="L331" s="284"/>
      <c r="M331" s="285" t="s">
        <v>1</v>
      </c>
      <c r="N331" s="286" t="s">
        <v>41</v>
      </c>
      <c r="O331" s="92"/>
      <c r="P331" s="229">
        <f>O331*H331</f>
        <v>0</v>
      </c>
      <c r="Q331" s="229">
        <v>0.081000000000000003</v>
      </c>
      <c r="R331" s="229">
        <f>Q331*H331</f>
        <v>0.081000000000000003</v>
      </c>
      <c r="S331" s="229">
        <v>0</v>
      </c>
      <c r="T331" s="230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31" t="s">
        <v>175</v>
      </c>
      <c r="AT331" s="231" t="s">
        <v>212</v>
      </c>
      <c r="AU331" s="231" t="s">
        <v>85</v>
      </c>
      <c r="AY331" s="18" t="s">
        <v>135</v>
      </c>
      <c r="BE331" s="232">
        <f>IF(N331="základní",J331,0)</f>
        <v>0</v>
      </c>
      <c r="BF331" s="232">
        <f>IF(N331="snížená",J331,0)</f>
        <v>0</v>
      </c>
      <c r="BG331" s="232">
        <f>IF(N331="zákl. přenesená",J331,0)</f>
        <v>0</v>
      </c>
      <c r="BH331" s="232">
        <f>IF(N331="sníž. přenesená",J331,0)</f>
        <v>0</v>
      </c>
      <c r="BI331" s="232">
        <f>IF(N331="nulová",J331,0)</f>
        <v>0</v>
      </c>
      <c r="BJ331" s="18" t="s">
        <v>81</v>
      </c>
      <c r="BK331" s="232">
        <f>ROUND(I331*H331,2)</f>
        <v>0</v>
      </c>
      <c r="BL331" s="18" t="s">
        <v>142</v>
      </c>
      <c r="BM331" s="231" t="s">
        <v>735</v>
      </c>
    </row>
    <row r="332" s="2" customFormat="1">
      <c r="A332" s="39"/>
      <c r="B332" s="40"/>
      <c r="C332" s="41"/>
      <c r="D332" s="235" t="s">
        <v>233</v>
      </c>
      <c r="E332" s="41"/>
      <c r="F332" s="287" t="s">
        <v>731</v>
      </c>
      <c r="G332" s="41"/>
      <c r="H332" s="41"/>
      <c r="I332" s="288"/>
      <c r="J332" s="41"/>
      <c r="K332" s="41"/>
      <c r="L332" s="45"/>
      <c r="M332" s="289"/>
      <c r="N332" s="290"/>
      <c r="O332" s="92"/>
      <c r="P332" s="92"/>
      <c r="Q332" s="92"/>
      <c r="R332" s="92"/>
      <c r="S332" s="92"/>
      <c r="T332" s="93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233</v>
      </c>
      <c r="AU332" s="18" t="s">
        <v>85</v>
      </c>
    </row>
    <row r="333" s="12" customFormat="1" ht="22.8" customHeight="1">
      <c r="A333" s="12"/>
      <c r="B333" s="204"/>
      <c r="C333" s="205"/>
      <c r="D333" s="206" t="s">
        <v>75</v>
      </c>
      <c r="E333" s="218" t="s">
        <v>736</v>
      </c>
      <c r="F333" s="218" t="s">
        <v>737</v>
      </c>
      <c r="G333" s="205"/>
      <c r="H333" s="205"/>
      <c r="I333" s="208"/>
      <c r="J333" s="219">
        <f>BK333</f>
        <v>0</v>
      </c>
      <c r="K333" s="205"/>
      <c r="L333" s="210"/>
      <c r="M333" s="211"/>
      <c r="N333" s="212"/>
      <c r="O333" s="212"/>
      <c r="P333" s="213">
        <f>SUM(P334:P335)</f>
        <v>0</v>
      </c>
      <c r="Q333" s="212"/>
      <c r="R333" s="213">
        <f>SUM(R334:R335)</f>
        <v>0</v>
      </c>
      <c r="S333" s="212"/>
      <c r="T333" s="214">
        <f>SUM(T334:T335)</f>
        <v>0</v>
      </c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R333" s="215" t="s">
        <v>81</v>
      </c>
      <c r="AT333" s="216" t="s">
        <v>75</v>
      </c>
      <c r="AU333" s="216" t="s">
        <v>81</v>
      </c>
      <c r="AY333" s="215" t="s">
        <v>135</v>
      </c>
      <c r="BK333" s="217">
        <f>SUM(BK334:BK335)</f>
        <v>0</v>
      </c>
    </row>
    <row r="334" s="2" customFormat="1" ht="33" customHeight="1">
      <c r="A334" s="39"/>
      <c r="B334" s="40"/>
      <c r="C334" s="220" t="s">
        <v>738</v>
      </c>
      <c r="D334" s="220" t="s">
        <v>137</v>
      </c>
      <c r="E334" s="221" t="s">
        <v>739</v>
      </c>
      <c r="F334" s="222" t="s">
        <v>740</v>
      </c>
      <c r="G334" s="223" t="s">
        <v>204</v>
      </c>
      <c r="H334" s="224">
        <v>2.8519999999999999</v>
      </c>
      <c r="I334" s="225"/>
      <c r="J334" s="226">
        <f>ROUND(I334*H334,2)</f>
        <v>0</v>
      </c>
      <c r="K334" s="222" t="s">
        <v>141</v>
      </c>
      <c r="L334" s="45"/>
      <c r="M334" s="227" t="s">
        <v>1</v>
      </c>
      <c r="N334" s="228" t="s">
        <v>41</v>
      </c>
      <c r="O334" s="92"/>
      <c r="P334" s="229">
        <f>O334*H334</f>
        <v>0</v>
      </c>
      <c r="Q334" s="229">
        <v>0</v>
      </c>
      <c r="R334" s="229">
        <f>Q334*H334</f>
        <v>0</v>
      </c>
      <c r="S334" s="229">
        <v>0</v>
      </c>
      <c r="T334" s="230">
        <f>S334*H334</f>
        <v>0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31" t="s">
        <v>142</v>
      </c>
      <c r="AT334" s="231" t="s">
        <v>137</v>
      </c>
      <c r="AU334" s="231" t="s">
        <v>85</v>
      </c>
      <c r="AY334" s="18" t="s">
        <v>135</v>
      </c>
      <c r="BE334" s="232">
        <f>IF(N334="základní",J334,0)</f>
        <v>0</v>
      </c>
      <c r="BF334" s="232">
        <f>IF(N334="snížená",J334,0)</f>
        <v>0</v>
      </c>
      <c r="BG334" s="232">
        <f>IF(N334="zákl. přenesená",J334,0)</f>
        <v>0</v>
      </c>
      <c r="BH334" s="232">
        <f>IF(N334="sníž. přenesená",J334,0)</f>
        <v>0</v>
      </c>
      <c r="BI334" s="232">
        <f>IF(N334="nulová",J334,0)</f>
        <v>0</v>
      </c>
      <c r="BJ334" s="18" t="s">
        <v>81</v>
      </c>
      <c r="BK334" s="232">
        <f>ROUND(I334*H334,2)</f>
        <v>0</v>
      </c>
      <c r="BL334" s="18" t="s">
        <v>142</v>
      </c>
      <c r="BM334" s="231" t="s">
        <v>741</v>
      </c>
    </row>
    <row r="335" s="2" customFormat="1" ht="33" customHeight="1">
      <c r="A335" s="39"/>
      <c r="B335" s="40"/>
      <c r="C335" s="220" t="s">
        <v>742</v>
      </c>
      <c r="D335" s="220" t="s">
        <v>137</v>
      </c>
      <c r="E335" s="221" t="s">
        <v>743</v>
      </c>
      <c r="F335" s="222" t="s">
        <v>744</v>
      </c>
      <c r="G335" s="223" t="s">
        <v>204</v>
      </c>
      <c r="H335" s="224">
        <v>2.8519999999999999</v>
      </c>
      <c r="I335" s="225"/>
      <c r="J335" s="226">
        <f>ROUND(I335*H335,2)</f>
        <v>0</v>
      </c>
      <c r="K335" s="222" t="s">
        <v>141</v>
      </c>
      <c r="L335" s="45"/>
      <c r="M335" s="227" t="s">
        <v>1</v>
      </c>
      <c r="N335" s="228" t="s">
        <v>41</v>
      </c>
      <c r="O335" s="92"/>
      <c r="P335" s="229">
        <f>O335*H335</f>
        <v>0</v>
      </c>
      <c r="Q335" s="229">
        <v>0</v>
      </c>
      <c r="R335" s="229">
        <f>Q335*H335</f>
        <v>0</v>
      </c>
      <c r="S335" s="229">
        <v>0</v>
      </c>
      <c r="T335" s="230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31" t="s">
        <v>142</v>
      </c>
      <c r="AT335" s="231" t="s">
        <v>137</v>
      </c>
      <c r="AU335" s="231" t="s">
        <v>85</v>
      </c>
      <c r="AY335" s="18" t="s">
        <v>135</v>
      </c>
      <c r="BE335" s="232">
        <f>IF(N335="základní",J335,0)</f>
        <v>0</v>
      </c>
      <c r="BF335" s="232">
        <f>IF(N335="snížená",J335,0)</f>
        <v>0</v>
      </c>
      <c r="BG335" s="232">
        <f>IF(N335="zákl. přenesená",J335,0)</f>
        <v>0</v>
      </c>
      <c r="BH335" s="232">
        <f>IF(N335="sníž. přenesená",J335,0)</f>
        <v>0</v>
      </c>
      <c r="BI335" s="232">
        <f>IF(N335="nulová",J335,0)</f>
        <v>0</v>
      </c>
      <c r="BJ335" s="18" t="s">
        <v>81</v>
      </c>
      <c r="BK335" s="232">
        <f>ROUND(I335*H335,2)</f>
        <v>0</v>
      </c>
      <c r="BL335" s="18" t="s">
        <v>142</v>
      </c>
      <c r="BM335" s="231" t="s">
        <v>745</v>
      </c>
    </row>
    <row r="336" s="12" customFormat="1" ht="22.8" customHeight="1">
      <c r="A336" s="12"/>
      <c r="B336" s="204"/>
      <c r="C336" s="205"/>
      <c r="D336" s="206" t="s">
        <v>75</v>
      </c>
      <c r="E336" s="218" t="s">
        <v>464</v>
      </c>
      <c r="F336" s="218" t="s">
        <v>465</v>
      </c>
      <c r="G336" s="205"/>
      <c r="H336" s="205"/>
      <c r="I336" s="208"/>
      <c r="J336" s="219">
        <f>BK336</f>
        <v>0</v>
      </c>
      <c r="K336" s="205"/>
      <c r="L336" s="210"/>
      <c r="M336" s="211"/>
      <c r="N336" s="212"/>
      <c r="O336" s="212"/>
      <c r="P336" s="213">
        <f>P337</f>
        <v>0</v>
      </c>
      <c r="Q336" s="212"/>
      <c r="R336" s="213">
        <f>R337</f>
        <v>0</v>
      </c>
      <c r="S336" s="212"/>
      <c r="T336" s="214">
        <f>T337</f>
        <v>0</v>
      </c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R336" s="215" t="s">
        <v>81</v>
      </c>
      <c r="AT336" s="216" t="s">
        <v>75</v>
      </c>
      <c r="AU336" s="216" t="s">
        <v>81</v>
      </c>
      <c r="AY336" s="215" t="s">
        <v>135</v>
      </c>
      <c r="BK336" s="217">
        <f>BK337</f>
        <v>0</v>
      </c>
    </row>
    <row r="337" s="2" customFormat="1" ht="24.15" customHeight="1">
      <c r="A337" s="39"/>
      <c r="B337" s="40"/>
      <c r="C337" s="220" t="s">
        <v>746</v>
      </c>
      <c r="D337" s="220" t="s">
        <v>137</v>
      </c>
      <c r="E337" s="221" t="s">
        <v>747</v>
      </c>
      <c r="F337" s="222" t="s">
        <v>748</v>
      </c>
      <c r="G337" s="223" t="s">
        <v>204</v>
      </c>
      <c r="H337" s="224">
        <v>68.859999999999999</v>
      </c>
      <c r="I337" s="225"/>
      <c r="J337" s="226">
        <f>ROUND(I337*H337,2)</f>
        <v>0</v>
      </c>
      <c r="K337" s="222" t="s">
        <v>141</v>
      </c>
      <c r="L337" s="45"/>
      <c r="M337" s="291" t="s">
        <v>1</v>
      </c>
      <c r="N337" s="292" t="s">
        <v>41</v>
      </c>
      <c r="O337" s="293"/>
      <c r="P337" s="294">
        <f>O337*H337</f>
        <v>0</v>
      </c>
      <c r="Q337" s="294">
        <v>0</v>
      </c>
      <c r="R337" s="294">
        <f>Q337*H337</f>
        <v>0</v>
      </c>
      <c r="S337" s="294">
        <v>0</v>
      </c>
      <c r="T337" s="295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31" t="s">
        <v>142</v>
      </c>
      <c r="AT337" s="231" t="s">
        <v>137</v>
      </c>
      <c r="AU337" s="231" t="s">
        <v>85</v>
      </c>
      <c r="AY337" s="18" t="s">
        <v>135</v>
      </c>
      <c r="BE337" s="232">
        <f>IF(N337="základní",J337,0)</f>
        <v>0</v>
      </c>
      <c r="BF337" s="232">
        <f>IF(N337="snížená",J337,0)</f>
        <v>0</v>
      </c>
      <c r="BG337" s="232">
        <f>IF(N337="zákl. přenesená",J337,0)</f>
        <v>0</v>
      </c>
      <c r="BH337" s="232">
        <f>IF(N337="sníž. přenesená",J337,0)</f>
        <v>0</v>
      </c>
      <c r="BI337" s="232">
        <f>IF(N337="nulová",J337,0)</f>
        <v>0</v>
      </c>
      <c r="BJ337" s="18" t="s">
        <v>81</v>
      </c>
      <c r="BK337" s="232">
        <f>ROUND(I337*H337,2)</f>
        <v>0</v>
      </c>
      <c r="BL337" s="18" t="s">
        <v>142</v>
      </c>
      <c r="BM337" s="231" t="s">
        <v>749</v>
      </c>
    </row>
    <row r="338" s="2" customFormat="1" ht="6.96" customHeight="1">
      <c r="A338" s="39"/>
      <c r="B338" s="67"/>
      <c r="C338" s="68"/>
      <c r="D338" s="68"/>
      <c r="E338" s="68"/>
      <c r="F338" s="68"/>
      <c r="G338" s="68"/>
      <c r="H338" s="68"/>
      <c r="I338" s="68"/>
      <c r="J338" s="68"/>
      <c r="K338" s="68"/>
      <c r="L338" s="45"/>
      <c r="M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</row>
  </sheetData>
  <sheetProtection sheet="1" autoFilter="0" formatColumns="0" formatRows="0" objects="1" scenarios="1" spinCount="100000" saltValue="Jt5eEla+lkINEbN29qt2500M5gQNzVe39UfwW2vd8IMI1zL9xpksTzHhBWC39KM0BHIWNJolSjl1z9FL5Zk6rA==" hashValue="aIck1UhUpkIxYkq4EYkAzTiX+9QTrN6GJd2P8SUyn5eK/48HXp3BjCd1w4uyj9iYYeRe97jJiW8OfRRPeNWwEA==" algorithmName="SHA-512" password="CC35"/>
  <autoFilter ref="C123:K337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90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1"/>
      <c r="AT3" s="18" t="s">
        <v>85</v>
      </c>
    </row>
    <row r="4" s="1" customFormat="1" ht="24.96" customHeight="1">
      <c r="B4" s="21"/>
      <c r="D4" s="140" t="s">
        <v>97</v>
      </c>
      <c r="L4" s="21"/>
      <c r="M4" s="14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2" t="s">
        <v>16</v>
      </c>
      <c r="L6" s="21"/>
    </row>
    <row r="7" s="1" customFormat="1" ht="26.25" customHeight="1">
      <c r="B7" s="21"/>
      <c r="E7" s="143" t="str">
        <f>'Rekapitulace stavby'!K6</f>
        <v>Chotěboř, ul. Rybní, Lazební, Slavíčkova - Rekonstrukce vodovodu a kanalizace</v>
      </c>
      <c r="F7" s="142"/>
      <c r="G7" s="142"/>
      <c r="H7" s="142"/>
      <c r="L7" s="21"/>
    </row>
    <row r="8" s="2" customFormat="1" ht="12" customHeight="1">
      <c r="A8" s="39"/>
      <c r="B8" s="45"/>
      <c r="C8" s="39"/>
      <c r="D8" s="142" t="s">
        <v>107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4" t="s">
        <v>750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2" t="s">
        <v>18</v>
      </c>
      <c r="E11" s="39"/>
      <c r="F11" s="145" t="s">
        <v>1</v>
      </c>
      <c r="G11" s="39"/>
      <c r="H11" s="39"/>
      <c r="I11" s="142" t="s">
        <v>19</v>
      </c>
      <c r="J11" s="145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2" t="s">
        <v>20</v>
      </c>
      <c r="E12" s="39"/>
      <c r="F12" s="145" t="s">
        <v>21</v>
      </c>
      <c r="G12" s="39"/>
      <c r="H12" s="39"/>
      <c r="I12" s="142" t="s">
        <v>22</v>
      </c>
      <c r="J12" s="146" t="str">
        <f>'Rekapitulace stavby'!AN8</f>
        <v>6.1.2023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2" t="s">
        <v>24</v>
      </c>
      <c r="E14" s="39"/>
      <c r="F14" s="39"/>
      <c r="G14" s="39"/>
      <c r="H14" s="39"/>
      <c r="I14" s="142" t="s">
        <v>25</v>
      </c>
      <c r="J14" s="145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5" t="s">
        <v>27</v>
      </c>
      <c r="F15" s="39"/>
      <c r="G15" s="39"/>
      <c r="H15" s="39"/>
      <c r="I15" s="142" t="s">
        <v>28</v>
      </c>
      <c r="J15" s="145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2" t="s">
        <v>29</v>
      </c>
      <c r="E17" s="39"/>
      <c r="F17" s="39"/>
      <c r="G17" s="39"/>
      <c r="H17" s="39"/>
      <c r="I17" s="142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5"/>
      <c r="G18" s="145"/>
      <c r="H18" s="145"/>
      <c r="I18" s="142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2" t="s">
        <v>31</v>
      </c>
      <c r="E20" s="39"/>
      <c r="F20" s="39"/>
      <c r="G20" s="39"/>
      <c r="H20" s="39"/>
      <c r="I20" s="142" t="s">
        <v>25</v>
      </c>
      <c r="J20" s="145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5" t="s">
        <v>32</v>
      </c>
      <c r="F21" s="39"/>
      <c r="G21" s="39"/>
      <c r="H21" s="39"/>
      <c r="I21" s="142" t="s">
        <v>28</v>
      </c>
      <c r="J21" s="145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2" t="s">
        <v>34</v>
      </c>
      <c r="E23" s="39"/>
      <c r="F23" s="39"/>
      <c r="G23" s="39"/>
      <c r="H23" s="39"/>
      <c r="I23" s="142" t="s">
        <v>25</v>
      </c>
      <c r="J23" s="145" t="s">
        <v>26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5" t="s">
        <v>27</v>
      </c>
      <c r="F24" s="39"/>
      <c r="G24" s="39"/>
      <c r="H24" s="39"/>
      <c r="I24" s="142" t="s">
        <v>28</v>
      </c>
      <c r="J24" s="145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2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7"/>
      <c r="B27" s="148"/>
      <c r="C27" s="147"/>
      <c r="D27" s="147"/>
      <c r="E27" s="149" t="s">
        <v>1</v>
      </c>
      <c r="F27" s="149"/>
      <c r="G27" s="149"/>
      <c r="H27" s="149"/>
      <c r="I27" s="147"/>
      <c r="J27" s="147"/>
      <c r="K27" s="147"/>
      <c r="L27" s="150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1"/>
      <c r="E29" s="151"/>
      <c r="F29" s="151"/>
      <c r="G29" s="151"/>
      <c r="H29" s="151"/>
      <c r="I29" s="151"/>
      <c r="J29" s="151"/>
      <c r="K29" s="151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2" t="s">
        <v>36</v>
      </c>
      <c r="E30" s="39"/>
      <c r="F30" s="39"/>
      <c r="G30" s="39"/>
      <c r="H30" s="39"/>
      <c r="I30" s="39"/>
      <c r="J30" s="153">
        <f>ROUND(J117,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1"/>
      <c r="E31" s="151"/>
      <c r="F31" s="151"/>
      <c r="G31" s="151"/>
      <c r="H31" s="151"/>
      <c r="I31" s="151"/>
      <c r="J31" s="151"/>
      <c r="K31" s="15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4" t="s">
        <v>38</v>
      </c>
      <c r="G32" s="39"/>
      <c r="H32" s="39"/>
      <c r="I32" s="154" t="s">
        <v>37</v>
      </c>
      <c r="J32" s="154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5" t="s">
        <v>40</v>
      </c>
      <c r="E33" s="142" t="s">
        <v>41</v>
      </c>
      <c r="F33" s="156">
        <f>ROUND((SUM(BE117:BE132)),  2)</f>
        <v>0</v>
      </c>
      <c r="G33" s="39"/>
      <c r="H33" s="39"/>
      <c r="I33" s="157">
        <v>0.20999999999999999</v>
      </c>
      <c r="J33" s="156">
        <f>ROUND(((SUM(BE117:BE132))*I33),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2" t="s">
        <v>42</v>
      </c>
      <c r="F34" s="156">
        <f>ROUND((SUM(BF117:BF132)),  2)</f>
        <v>0</v>
      </c>
      <c r="G34" s="39"/>
      <c r="H34" s="39"/>
      <c r="I34" s="157">
        <v>0.14999999999999999</v>
      </c>
      <c r="J34" s="156">
        <f>ROUND(((SUM(BF117:BF132))*I34),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2" t="s">
        <v>43</v>
      </c>
      <c r="F35" s="156">
        <f>ROUND((SUM(BG117:BG132)),  2)</f>
        <v>0</v>
      </c>
      <c r="G35" s="39"/>
      <c r="H35" s="39"/>
      <c r="I35" s="157">
        <v>0.20999999999999999</v>
      </c>
      <c r="J35" s="156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2" t="s">
        <v>44</v>
      </c>
      <c r="F36" s="156">
        <f>ROUND((SUM(BH117:BH132)),  2)</f>
        <v>0</v>
      </c>
      <c r="G36" s="39"/>
      <c r="H36" s="39"/>
      <c r="I36" s="157">
        <v>0.14999999999999999</v>
      </c>
      <c r="J36" s="156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2" t="s">
        <v>45</v>
      </c>
      <c r="F37" s="156">
        <f>ROUND((SUM(BI117:BI132)),  2)</f>
        <v>0</v>
      </c>
      <c r="G37" s="39"/>
      <c r="H37" s="39"/>
      <c r="I37" s="157">
        <v>0</v>
      </c>
      <c r="J37" s="156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8"/>
      <c r="D39" s="159" t="s">
        <v>46</v>
      </c>
      <c r="E39" s="160"/>
      <c r="F39" s="160"/>
      <c r="G39" s="161" t="s">
        <v>47</v>
      </c>
      <c r="H39" s="162" t="s">
        <v>48</v>
      </c>
      <c r="I39" s="160"/>
      <c r="J39" s="163">
        <f>SUM(J30:J37)</f>
        <v>0</v>
      </c>
      <c r="K39" s="164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5" t="s">
        <v>49</v>
      </c>
      <c r="E50" s="166"/>
      <c r="F50" s="166"/>
      <c r="G50" s="165" t="s">
        <v>50</v>
      </c>
      <c r="H50" s="166"/>
      <c r="I50" s="166"/>
      <c r="J50" s="166"/>
      <c r="K50" s="166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7" t="s">
        <v>51</v>
      </c>
      <c r="E61" s="168"/>
      <c r="F61" s="169" t="s">
        <v>52</v>
      </c>
      <c r="G61" s="167" t="s">
        <v>51</v>
      </c>
      <c r="H61" s="168"/>
      <c r="I61" s="168"/>
      <c r="J61" s="170" t="s">
        <v>52</v>
      </c>
      <c r="K61" s="168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5" t="s">
        <v>53</v>
      </c>
      <c r="E65" s="171"/>
      <c r="F65" s="171"/>
      <c r="G65" s="165" t="s">
        <v>54</v>
      </c>
      <c r="H65" s="171"/>
      <c r="I65" s="171"/>
      <c r="J65" s="171"/>
      <c r="K65" s="171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7" t="s">
        <v>51</v>
      </c>
      <c r="E76" s="168"/>
      <c r="F76" s="169" t="s">
        <v>52</v>
      </c>
      <c r="G76" s="167" t="s">
        <v>51</v>
      </c>
      <c r="H76" s="168"/>
      <c r="I76" s="168"/>
      <c r="J76" s="170" t="s">
        <v>52</v>
      </c>
      <c r="K76" s="168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2"/>
      <c r="C77" s="173"/>
      <c r="D77" s="173"/>
      <c r="E77" s="173"/>
      <c r="F77" s="173"/>
      <c r="G77" s="173"/>
      <c r="H77" s="173"/>
      <c r="I77" s="173"/>
      <c r="J77" s="173"/>
      <c r="K77" s="17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4"/>
      <c r="C81" s="175"/>
      <c r="D81" s="175"/>
      <c r="E81" s="175"/>
      <c r="F81" s="175"/>
      <c r="G81" s="175"/>
      <c r="H81" s="175"/>
      <c r="I81" s="175"/>
      <c r="J81" s="175"/>
      <c r="K81" s="175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109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6" t="str">
        <f>E7</f>
        <v>Chotěboř, ul. Rybní, Lazební, Slavíčkova - Rekonstrukce vodovodu a kanalizace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107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3 - Vedlejší rozpočtové náklady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Chotěboř</v>
      </c>
      <c r="G89" s="41"/>
      <c r="H89" s="41"/>
      <c r="I89" s="33" t="s">
        <v>22</v>
      </c>
      <c r="J89" s="80" t="str">
        <f>IF(J12="","",J12)</f>
        <v>6.1.2023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Vodovody a kanalizace Havlíčkův Brod, a.s.</v>
      </c>
      <c r="G91" s="41"/>
      <c r="H91" s="41"/>
      <c r="I91" s="33" t="s">
        <v>31</v>
      </c>
      <c r="J91" s="37" t="str">
        <f>E21</f>
        <v>Ing. Jan Klement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40.05" customHeight="1">
      <c r="A92" s="39"/>
      <c r="B92" s="40"/>
      <c r="C92" s="33" t="s">
        <v>29</v>
      </c>
      <c r="D92" s="41"/>
      <c r="E92" s="41"/>
      <c r="F92" s="28" t="str">
        <f>IF(E18="","",E18)</f>
        <v>Vyplň údaj</v>
      </c>
      <c r="G92" s="41"/>
      <c r="H92" s="41"/>
      <c r="I92" s="33" t="s">
        <v>34</v>
      </c>
      <c r="J92" s="37" t="str">
        <f>E24</f>
        <v>Vodovody a kanalizace Havlíčkův Brod, a.s.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7" t="s">
        <v>110</v>
      </c>
      <c r="D94" s="178"/>
      <c r="E94" s="178"/>
      <c r="F94" s="178"/>
      <c r="G94" s="178"/>
      <c r="H94" s="178"/>
      <c r="I94" s="178"/>
      <c r="J94" s="179" t="s">
        <v>111</v>
      </c>
      <c r="K94" s="178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80" t="s">
        <v>112</v>
      </c>
      <c r="D96" s="41"/>
      <c r="E96" s="41"/>
      <c r="F96" s="41"/>
      <c r="G96" s="41"/>
      <c r="H96" s="41"/>
      <c r="I96" s="41"/>
      <c r="J96" s="111">
        <f>J117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113</v>
      </c>
    </row>
    <row r="97" s="9" customFormat="1" ht="24.96" customHeight="1">
      <c r="A97" s="9"/>
      <c r="B97" s="181"/>
      <c r="C97" s="182"/>
      <c r="D97" s="183" t="s">
        <v>751</v>
      </c>
      <c r="E97" s="184"/>
      <c r="F97" s="184"/>
      <c r="G97" s="184"/>
      <c r="H97" s="184"/>
      <c r="I97" s="184"/>
      <c r="J97" s="185">
        <f>J118</f>
        <v>0</v>
      </c>
      <c r="K97" s="182"/>
      <c r="L97" s="18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9"/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6.96" customHeight="1">
      <c r="A99" s="39"/>
      <c r="B99" s="67"/>
      <c r="C99" s="68"/>
      <c r="D99" s="68"/>
      <c r="E99" s="68"/>
      <c r="F99" s="68"/>
      <c r="G99" s="68"/>
      <c r="H99" s="68"/>
      <c r="I99" s="68"/>
      <c r="J99" s="68"/>
      <c r="K99" s="68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3" s="2" customFormat="1" ht="6.96" customHeight="1">
      <c r="A103" s="39"/>
      <c r="B103" s="69"/>
      <c r="C103" s="70"/>
      <c r="D103" s="70"/>
      <c r="E103" s="70"/>
      <c r="F103" s="70"/>
      <c r="G103" s="70"/>
      <c r="H103" s="70"/>
      <c r="I103" s="70"/>
      <c r="J103" s="70"/>
      <c r="K103" s="70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24.96" customHeight="1">
      <c r="A104" s="39"/>
      <c r="B104" s="40"/>
      <c r="C104" s="24" t="s">
        <v>120</v>
      </c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12" customHeight="1">
      <c r="A106" s="39"/>
      <c r="B106" s="40"/>
      <c r="C106" s="33" t="s">
        <v>16</v>
      </c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6.25" customHeight="1">
      <c r="A107" s="39"/>
      <c r="B107" s="40"/>
      <c r="C107" s="41"/>
      <c r="D107" s="41"/>
      <c r="E107" s="176" t="str">
        <f>E7</f>
        <v>Chotěboř, ul. Rybní, Lazební, Slavíčkova - Rekonstrukce vodovodu a kanalizace</v>
      </c>
      <c r="F107" s="33"/>
      <c r="G107" s="33"/>
      <c r="H107" s="33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2" customHeight="1">
      <c r="A108" s="39"/>
      <c r="B108" s="40"/>
      <c r="C108" s="33" t="s">
        <v>107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6.5" customHeight="1">
      <c r="A109" s="39"/>
      <c r="B109" s="40"/>
      <c r="C109" s="41"/>
      <c r="D109" s="41"/>
      <c r="E109" s="77" t="str">
        <f>E9</f>
        <v>3 - Vedlejší rozpočtové náklady</v>
      </c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20</v>
      </c>
      <c r="D111" s="41"/>
      <c r="E111" s="41"/>
      <c r="F111" s="28" t="str">
        <f>F12</f>
        <v>Chotěboř</v>
      </c>
      <c r="G111" s="41"/>
      <c r="H111" s="41"/>
      <c r="I111" s="33" t="s">
        <v>22</v>
      </c>
      <c r="J111" s="80" t="str">
        <f>IF(J12="","",J12)</f>
        <v>6.1.2023</v>
      </c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5.15" customHeight="1">
      <c r="A113" s="39"/>
      <c r="B113" s="40"/>
      <c r="C113" s="33" t="s">
        <v>24</v>
      </c>
      <c r="D113" s="41"/>
      <c r="E113" s="41"/>
      <c r="F113" s="28" t="str">
        <f>E15</f>
        <v>Vodovody a kanalizace Havlíčkův Brod, a.s.</v>
      </c>
      <c r="G113" s="41"/>
      <c r="H113" s="41"/>
      <c r="I113" s="33" t="s">
        <v>31</v>
      </c>
      <c r="J113" s="37" t="str">
        <f>E21</f>
        <v>Ing. Jan Klement</v>
      </c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40.05" customHeight="1">
      <c r="A114" s="39"/>
      <c r="B114" s="40"/>
      <c r="C114" s="33" t="s">
        <v>29</v>
      </c>
      <c r="D114" s="41"/>
      <c r="E114" s="41"/>
      <c r="F114" s="28" t="str">
        <f>IF(E18="","",E18)</f>
        <v>Vyplň údaj</v>
      </c>
      <c r="G114" s="41"/>
      <c r="H114" s="41"/>
      <c r="I114" s="33" t="s">
        <v>34</v>
      </c>
      <c r="J114" s="37" t="str">
        <f>E24</f>
        <v>Vodovody a kanalizace Havlíčkův Brod, a.s.</v>
      </c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0.32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11" customFormat="1" ht="29.28" customHeight="1">
      <c r="A116" s="193"/>
      <c r="B116" s="194"/>
      <c r="C116" s="195" t="s">
        <v>121</v>
      </c>
      <c r="D116" s="196" t="s">
        <v>61</v>
      </c>
      <c r="E116" s="196" t="s">
        <v>57</v>
      </c>
      <c r="F116" s="196" t="s">
        <v>58</v>
      </c>
      <c r="G116" s="196" t="s">
        <v>122</v>
      </c>
      <c r="H116" s="196" t="s">
        <v>123</v>
      </c>
      <c r="I116" s="196" t="s">
        <v>124</v>
      </c>
      <c r="J116" s="196" t="s">
        <v>111</v>
      </c>
      <c r="K116" s="197" t="s">
        <v>125</v>
      </c>
      <c r="L116" s="198"/>
      <c r="M116" s="101" t="s">
        <v>1</v>
      </c>
      <c r="N116" s="102" t="s">
        <v>40</v>
      </c>
      <c r="O116" s="102" t="s">
        <v>126</v>
      </c>
      <c r="P116" s="102" t="s">
        <v>127</v>
      </c>
      <c r="Q116" s="102" t="s">
        <v>128</v>
      </c>
      <c r="R116" s="102" t="s">
        <v>129</v>
      </c>
      <c r="S116" s="102" t="s">
        <v>130</v>
      </c>
      <c r="T116" s="103" t="s">
        <v>131</v>
      </c>
      <c r="U116" s="193"/>
      <c r="V116" s="193"/>
      <c r="W116" s="193"/>
      <c r="X116" s="193"/>
      <c r="Y116" s="193"/>
      <c r="Z116" s="193"/>
      <c r="AA116" s="193"/>
      <c r="AB116" s="193"/>
      <c r="AC116" s="193"/>
      <c r="AD116" s="193"/>
      <c r="AE116" s="193"/>
    </row>
    <row r="117" s="2" customFormat="1" ht="22.8" customHeight="1">
      <c r="A117" s="39"/>
      <c r="B117" s="40"/>
      <c r="C117" s="108" t="s">
        <v>132</v>
      </c>
      <c r="D117" s="41"/>
      <c r="E117" s="41"/>
      <c r="F117" s="41"/>
      <c r="G117" s="41"/>
      <c r="H117" s="41"/>
      <c r="I117" s="41"/>
      <c r="J117" s="199">
        <f>BK117</f>
        <v>0</v>
      </c>
      <c r="K117" s="41"/>
      <c r="L117" s="45"/>
      <c r="M117" s="104"/>
      <c r="N117" s="200"/>
      <c r="O117" s="105"/>
      <c r="P117" s="201">
        <f>P118</f>
        <v>0</v>
      </c>
      <c r="Q117" s="105"/>
      <c r="R117" s="201">
        <f>R118</f>
        <v>0</v>
      </c>
      <c r="S117" s="105"/>
      <c r="T117" s="202">
        <f>T118</f>
        <v>0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T117" s="18" t="s">
        <v>75</v>
      </c>
      <c r="AU117" s="18" t="s">
        <v>113</v>
      </c>
      <c r="BK117" s="203">
        <f>BK118</f>
        <v>0</v>
      </c>
    </row>
    <row r="118" s="12" customFormat="1" ht="25.92" customHeight="1">
      <c r="A118" s="12"/>
      <c r="B118" s="204"/>
      <c r="C118" s="205"/>
      <c r="D118" s="206" t="s">
        <v>75</v>
      </c>
      <c r="E118" s="207" t="s">
        <v>752</v>
      </c>
      <c r="F118" s="207" t="s">
        <v>753</v>
      </c>
      <c r="G118" s="205"/>
      <c r="H118" s="205"/>
      <c r="I118" s="208"/>
      <c r="J118" s="209">
        <f>BK118</f>
        <v>0</v>
      </c>
      <c r="K118" s="205"/>
      <c r="L118" s="210"/>
      <c r="M118" s="211"/>
      <c r="N118" s="212"/>
      <c r="O118" s="212"/>
      <c r="P118" s="213">
        <f>SUM(P119:P132)</f>
        <v>0</v>
      </c>
      <c r="Q118" s="212"/>
      <c r="R118" s="213">
        <f>SUM(R119:R132)</f>
        <v>0</v>
      </c>
      <c r="S118" s="212"/>
      <c r="T118" s="214">
        <f>SUM(T119:T132)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15" t="s">
        <v>81</v>
      </c>
      <c r="AT118" s="216" t="s">
        <v>75</v>
      </c>
      <c r="AU118" s="216" t="s">
        <v>76</v>
      </c>
      <c r="AY118" s="215" t="s">
        <v>135</v>
      </c>
      <c r="BK118" s="217">
        <f>SUM(BK119:BK132)</f>
        <v>0</v>
      </c>
    </row>
    <row r="119" s="2" customFormat="1" ht="16.5" customHeight="1">
      <c r="A119" s="39"/>
      <c r="B119" s="40"/>
      <c r="C119" s="220" t="s">
        <v>81</v>
      </c>
      <c r="D119" s="220" t="s">
        <v>137</v>
      </c>
      <c r="E119" s="221" t="s">
        <v>754</v>
      </c>
      <c r="F119" s="222" t="s">
        <v>755</v>
      </c>
      <c r="G119" s="223" t="s">
        <v>756</v>
      </c>
      <c r="H119" s="224">
        <v>1</v>
      </c>
      <c r="I119" s="225"/>
      <c r="J119" s="226">
        <f>ROUND(I119*H119,2)</f>
        <v>0</v>
      </c>
      <c r="K119" s="222" t="s">
        <v>1</v>
      </c>
      <c r="L119" s="45"/>
      <c r="M119" s="227" t="s">
        <v>1</v>
      </c>
      <c r="N119" s="228" t="s">
        <v>41</v>
      </c>
      <c r="O119" s="92"/>
      <c r="P119" s="229">
        <f>O119*H119</f>
        <v>0</v>
      </c>
      <c r="Q119" s="229">
        <v>0</v>
      </c>
      <c r="R119" s="229">
        <f>Q119*H119</f>
        <v>0</v>
      </c>
      <c r="S119" s="229">
        <v>0</v>
      </c>
      <c r="T119" s="230">
        <f>S119*H119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R119" s="231" t="s">
        <v>757</v>
      </c>
      <c r="AT119" s="231" t="s">
        <v>137</v>
      </c>
      <c r="AU119" s="231" t="s">
        <v>81</v>
      </c>
      <c r="AY119" s="18" t="s">
        <v>135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18" t="s">
        <v>81</v>
      </c>
      <c r="BK119" s="232">
        <f>ROUND(I119*H119,2)</f>
        <v>0</v>
      </c>
      <c r="BL119" s="18" t="s">
        <v>757</v>
      </c>
      <c r="BM119" s="231" t="s">
        <v>758</v>
      </c>
    </row>
    <row r="120" s="2" customFormat="1" ht="16.5" customHeight="1">
      <c r="A120" s="39"/>
      <c r="B120" s="40"/>
      <c r="C120" s="220" t="s">
        <v>85</v>
      </c>
      <c r="D120" s="220" t="s">
        <v>137</v>
      </c>
      <c r="E120" s="221" t="s">
        <v>759</v>
      </c>
      <c r="F120" s="222" t="s">
        <v>760</v>
      </c>
      <c r="G120" s="223" t="s">
        <v>761</v>
      </c>
      <c r="H120" s="224">
        <v>1</v>
      </c>
      <c r="I120" s="225"/>
      <c r="J120" s="226">
        <f>ROUND(I120*H120,2)</f>
        <v>0</v>
      </c>
      <c r="K120" s="222" t="s">
        <v>1</v>
      </c>
      <c r="L120" s="45"/>
      <c r="M120" s="227" t="s">
        <v>1</v>
      </c>
      <c r="N120" s="228" t="s">
        <v>41</v>
      </c>
      <c r="O120" s="92"/>
      <c r="P120" s="229">
        <f>O120*H120</f>
        <v>0</v>
      </c>
      <c r="Q120" s="229">
        <v>0</v>
      </c>
      <c r="R120" s="229">
        <f>Q120*H120</f>
        <v>0</v>
      </c>
      <c r="S120" s="229">
        <v>0</v>
      </c>
      <c r="T120" s="230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31" t="s">
        <v>757</v>
      </c>
      <c r="AT120" s="231" t="s">
        <v>137</v>
      </c>
      <c r="AU120" s="231" t="s">
        <v>81</v>
      </c>
      <c r="AY120" s="18" t="s">
        <v>135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18" t="s">
        <v>81</v>
      </c>
      <c r="BK120" s="232">
        <f>ROUND(I120*H120,2)</f>
        <v>0</v>
      </c>
      <c r="BL120" s="18" t="s">
        <v>757</v>
      </c>
      <c r="BM120" s="231" t="s">
        <v>762</v>
      </c>
    </row>
    <row r="121" s="2" customFormat="1" ht="16.5" customHeight="1">
      <c r="A121" s="39"/>
      <c r="B121" s="40"/>
      <c r="C121" s="220" t="s">
        <v>88</v>
      </c>
      <c r="D121" s="220" t="s">
        <v>137</v>
      </c>
      <c r="E121" s="221" t="s">
        <v>763</v>
      </c>
      <c r="F121" s="222" t="s">
        <v>764</v>
      </c>
      <c r="G121" s="223" t="s">
        <v>761</v>
      </c>
      <c r="H121" s="224">
        <v>1</v>
      </c>
      <c r="I121" s="225"/>
      <c r="J121" s="226">
        <f>ROUND(I121*H121,2)</f>
        <v>0</v>
      </c>
      <c r="K121" s="222" t="s">
        <v>1</v>
      </c>
      <c r="L121" s="45"/>
      <c r="M121" s="227" t="s">
        <v>1</v>
      </c>
      <c r="N121" s="228" t="s">
        <v>41</v>
      </c>
      <c r="O121" s="92"/>
      <c r="P121" s="229">
        <f>O121*H121</f>
        <v>0</v>
      </c>
      <c r="Q121" s="229">
        <v>0</v>
      </c>
      <c r="R121" s="229">
        <f>Q121*H121</f>
        <v>0</v>
      </c>
      <c r="S121" s="229">
        <v>0</v>
      </c>
      <c r="T121" s="230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31" t="s">
        <v>217</v>
      </c>
      <c r="AT121" s="231" t="s">
        <v>137</v>
      </c>
      <c r="AU121" s="231" t="s">
        <v>81</v>
      </c>
      <c r="AY121" s="18" t="s">
        <v>135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18" t="s">
        <v>81</v>
      </c>
      <c r="BK121" s="232">
        <f>ROUND(I121*H121,2)</f>
        <v>0</v>
      </c>
      <c r="BL121" s="18" t="s">
        <v>217</v>
      </c>
      <c r="BM121" s="231" t="s">
        <v>765</v>
      </c>
    </row>
    <row r="122" s="2" customFormat="1" ht="24.15" customHeight="1">
      <c r="A122" s="39"/>
      <c r="B122" s="40"/>
      <c r="C122" s="220" t="s">
        <v>142</v>
      </c>
      <c r="D122" s="220" t="s">
        <v>137</v>
      </c>
      <c r="E122" s="221" t="s">
        <v>766</v>
      </c>
      <c r="F122" s="222" t="s">
        <v>767</v>
      </c>
      <c r="G122" s="223" t="s">
        <v>768</v>
      </c>
      <c r="H122" s="224">
        <v>1</v>
      </c>
      <c r="I122" s="225"/>
      <c r="J122" s="226">
        <f>ROUND(I122*H122,2)</f>
        <v>0</v>
      </c>
      <c r="K122" s="222" t="s">
        <v>1</v>
      </c>
      <c r="L122" s="45"/>
      <c r="M122" s="227" t="s">
        <v>1</v>
      </c>
      <c r="N122" s="228" t="s">
        <v>41</v>
      </c>
      <c r="O122" s="92"/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31" t="s">
        <v>757</v>
      </c>
      <c r="AT122" s="231" t="s">
        <v>137</v>
      </c>
      <c r="AU122" s="231" t="s">
        <v>81</v>
      </c>
      <c r="AY122" s="18" t="s">
        <v>135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18" t="s">
        <v>81</v>
      </c>
      <c r="BK122" s="232">
        <f>ROUND(I122*H122,2)</f>
        <v>0</v>
      </c>
      <c r="BL122" s="18" t="s">
        <v>757</v>
      </c>
      <c r="BM122" s="231" t="s">
        <v>769</v>
      </c>
    </row>
    <row r="123" s="2" customFormat="1" ht="44.25" customHeight="1">
      <c r="A123" s="39"/>
      <c r="B123" s="40"/>
      <c r="C123" s="220" t="s">
        <v>161</v>
      </c>
      <c r="D123" s="220" t="s">
        <v>137</v>
      </c>
      <c r="E123" s="221" t="s">
        <v>770</v>
      </c>
      <c r="F123" s="222" t="s">
        <v>771</v>
      </c>
      <c r="G123" s="223" t="s">
        <v>140</v>
      </c>
      <c r="H123" s="224">
        <v>145</v>
      </c>
      <c r="I123" s="225"/>
      <c r="J123" s="226">
        <f>ROUND(I123*H123,2)</f>
        <v>0</v>
      </c>
      <c r="K123" s="222" t="s">
        <v>1</v>
      </c>
      <c r="L123" s="45"/>
      <c r="M123" s="227" t="s">
        <v>1</v>
      </c>
      <c r="N123" s="228" t="s">
        <v>41</v>
      </c>
      <c r="O123" s="92"/>
      <c r="P123" s="229">
        <f>O123*H123</f>
        <v>0</v>
      </c>
      <c r="Q123" s="229">
        <v>0</v>
      </c>
      <c r="R123" s="229">
        <f>Q123*H123</f>
        <v>0</v>
      </c>
      <c r="S123" s="229">
        <v>0</v>
      </c>
      <c r="T123" s="230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31" t="s">
        <v>757</v>
      </c>
      <c r="AT123" s="231" t="s">
        <v>137</v>
      </c>
      <c r="AU123" s="231" t="s">
        <v>81</v>
      </c>
      <c r="AY123" s="18" t="s">
        <v>135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18" t="s">
        <v>81</v>
      </c>
      <c r="BK123" s="232">
        <f>ROUND(I123*H123,2)</f>
        <v>0</v>
      </c>
      <c r="BL123" s="18" t="s">
        <v>757</v>
      </c>
      <c r="BM123" s="231" t="s">
        <v>772</v>
      </c>
    </row>
    <row r="124" s="2" customFormat="1">
      <c r="A124" s="39"/>
      <c r="B124" s="40"/>
      <c r="C124" s="41"/>
      <c r="D124" s="235" t="s">
        <v>233</v>
      </c>
      <c r="E124" s="41"/>
      <c r="F124" s="287" t="s">
        <v>234</v>
      </c>
      <c r="G124" s="41"/>
      <c r="H124" s="41"/>
      <c r="I124" s="288"/>
      <c r="J124" s="41"/>
      <c r="K124" s="41"/>
      <c r="L124" s="45"/>
      <c r="M124" s="289"/>
      <c r="N124" s="290"/>
      <c r="O124" s="92"/>
      <c r="P124" s="92"/>
      <c r="Q124" s="92"/>
      <c r="R124" s="92"/>
      <c r="S124" s="92"/>
      <c r="T124" s="93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233</v>
      </c>
      <c r="AU124" s="18" t="s">
        <v>81</v>
      </c>
    </row>
    <row r="125" s="2" customFormat="1" ht="37.8" customHeight="1">
      <c r="A125" s="39"/>
      <c r="B125" s="40"/>
      <c r="C125" s="220" t="s">
        <v>167</v>
      </c>
      <c r="D125" s="220" t="s">
        <v>137</v>
      </c>
      <c r="E125" s="221" t="s">
        <v>773</v>
      </c>
      <c r="F125" s="222" t="s">
        <v>774</v>
      </c>
      <c r="G125" s="223" t="s">
        <v>140</v>
      </c>
      <c r="H125" s="224">
        <v>137</v>
      </c>
      <c r="I125" s="225"/>
      <c r="J125" s="226">
        <f>ROUND(I125*H125,2)</f>
        <v>0</v>
      </c>
      <c r="K125" s="222" t="s">
        <v>1</v>
      </c>
      <c r="L125" s="45"/>
      <c r="M125" s="227" t="s">
        <v>1</v>
      </c>
      <c r="N125" s="228" t="s">
        <v>41</v>
      </c>
      <c r="O125" s="92"/>
      <c r="P125" s="229">
        <f>O125*H125</f>
        <v>0</v>
      </c>
      <c r="Q125" s="229">
        <v>0</v>
      </c>
      <c r="R125" s="229">
        <f>Q125*H125</f>
        <v>0</v>
      </c>
      <c r="S125" s="229">
        <v>0</v>
      </c>
      <c r="T125" s="230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1" t="s">
        <v>757</v>
      </c>
      <c r="AT125" s="231" t="s">
        <v>137</v>
      </c>
      <c r="AU125" s="231" t="s">
        <v>81</v>
      </c>
      <c r="AY125" s="18" t="s">
        <v>135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18" t="s">
        <v>81</v>
      </c>
      <c r="BK125" s="232">
        <f>ROUND(I125*H125,2)</f>
        <v>0</v>
      </c>
      <c r="BL125" s="18" t="s">
        <v>757</v>
      </c>
      <c r="BM125" s="231" t="s">
        <v>775</v>
      </c>
    </row>
    <row r="126" s="2" customFormat="1">
      <c r="A126" s="39"/>
      <c r="B126" s="40"/>
      <c r="C126" s="41"/>
      <c r="D126" s="235" t="s">
        <v>233</v>
      </c>
      <c r="E126" s="41"/>
      <c r="F126" s="287" t="s">
        <v>234</v>
      </c>
      <c r="G126" s="41"/>
      <c r="H126" s="41"/>
      <c r="I126" s="288"/>
      <c r="J126" s="41"/>
      <c r="K126" s="41"/>
      <c r="L126" s="45"/>
      <c r="M126" s="289"/>
      <c r="N126" s="290"/>
      <c r="O126" s="92"/>
      <c r="P126" s="92"/>
      <c r="Q126" s="92"/>
      <c r="R126" s="92"/>
      <c r="S126" s="92"/>
      <c r="T126" s="93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233</v>
      </c>
      <c r="AU126" s="18" t="s">
        <v>81</v>
      </c>
    </row>
    <row r="127" s="2" customFormat="1" ht="21.75" customHeight="1">
      <c r="A127" s="39"/>
      <c r="B127" s="40"/>
      <c r="C127" s="220" t="s">
        <v>171</v>
      </c>
      <c r="D127" s="220" t="s">
        <v>137</v>
      </c>
      <c r="E127" s="221" t="s">
        <v>776</v>
      </c>
      <c r="F127" s="222" t="s">
        <v>777</v>
      </c>
      <c r="G127" s="223" t="s">
        <v>761</v>
      </c>
      <c r="H127" s="224">
        <v>1</v>
      </c>
      <c r="I127" s="225"/>
      <c r="J127" s="226">
        <f>ROUND(I127*H127,2)</f>
        <v>0</v>
      </c>
      <c r="K127" s="222" t="s">
        <v>1</v>
      </c>
      <c r="L127" s="45"/>
      <c r="M127" s="227" t="s">
        <v>1</v>
      </c>
      <c r="N127" s="228" t="s">
        <v>41</v>
      </c>
      <c r="O127" s="92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1" t="s">
        <v>757</v>
      </c>
      <c r="AT127" s="231" t="s">
        <v>137</v>
      </c>
      <c r="AU127" s="231" t="s">
        <v>81</v>
      </c>
      <c r="AY127" s="18" t="s">
        <v>135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8" t="s">
        <v>81</v>
      </c>
      <c r="BK127" s="232">
        <f>ROUND(I127*H127,2)</f>
        <v>0</v>
      </c>
      <c r="BL127" s="18" t="s">
        <v>757</v>
      </c>
      <c r="BM127" s="231" t="s">
        <v>778</v>
      </c>
    </row>
    <row r="128" s="2" customFormat="1" ht="16.5" customHeight="1">
      <c r="A128" s="39"/>
      <c r="B128" s="40"/>
      <c r="C128" s="220" t="s">
        <v>175</v>
      </c>
      <c r="D128" s="220" t="s">
        <v>137</v>
      </c>
      <c r="E128" s="221" t="s">
        <v>779</v>
      </c>
      <c r="F128" s="222" t="s">
        <v>780</v>
      </c>
      <c r="G128" s="223" t="s">
        <v>768</v>
      </c>
      <c r="H128" s="224">
        <v>1</v>
      </c>
      <c r="I128" s="225"/>
      <c r="J128" s="226">
        <f>ROUND(I128*H128,2)</f>
        <v>0</v>
      </c>
      <c r="K128" s="222" t="s">
        <v>1</v>
      </c>
      <c r="L128" s="45"/>
      <c r="M128" s="227" t="s">
        <v>1</v>
      </c>
      <c r="N128" s="228" t="s">
        <v>41</v>
      </c>
      <c r="O128" s="92"/>
      <c r="P128" s="229">
        <f>O128*H128</f>
        <v>0</v>
      </c>
      <c r="Q128" s="229">
        <v>0</v>
      </c>
      <c r="R128" s="229">
        <f>Q128*H128</f>
        <v>0</v>
      </c>
      <c r="S128" s="229">
        <v>0</v>
      </c>
      <c r="T128" s="230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1" t="s">
        <v>757</v>
      </c>
      <c r="AT128" s="231" t="s">
        <v>137</v>
      </c>
      <c r="AU128" s="231" t="s">
        <v>81</v>
      </c>
      <c r="AY128" s="18" t="s">
        <v>135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18" t="s">
        <v>81</v>
      </c>
      <c r="BK128" s="232">
        <f>ROUND(I128*H128,2)</f>
        <v>0</v>
      </c>
      <c r="BL128" s="18" t="s">
        <v>757</v>
      </c>
      <c r="BM128" s="231" t="s">
        <v>781</v>
      </c>
    </row>
    <row r="129" s="2" customFormat="1" ht="16.5" customHeight="1">
      <c r="A129" s="39"/>
      <c r="B129" s="40"/>
      <c r="C129" s="220" t="s">
        <v>184</v>
      </c>
      <c r="D129" s="220" t="s">
        <v>137</v>
      </c>
      <c r="E129" s="221" t="s">
        <v>782</v>
      </c>
      <c r="F129" s="222" t="s">
        <v>783</v>
      </c>
      <c r="G129" s="223" t="s">
        <v>768</v>
      </c>
      <c r="H129" s="224">
        <v>1</v>
      </c>
      <c r="I129" s="225"/>
      <c r="J129" s="226">
        <f>ROUND(I129*H129,2)</f>
        <v>0</v>
      </c>
      <c r="K129" s="222" t="s">
        <v>1</v>
      </c>
      <c r="L129" s="45"/>
      <c r="M129" s="227" t="s">
        <v>1</v>
      </c>
      <c r="N129" s="228" t="s">
        <v>41</v>
      </c>
      <c r="O129" s="92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1" t="s">
        <v>757</v>
      </c>
      <c r="AT129" s="231" t="s">
        <v>137</v>
      </c>
      <c r="AU129" s="231" t="s">
        <v>81</v>
      </c>
      <c r="AY129" s="18" t="s">
        <v>135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8" t="s">
        <v>81</v>
      </c>
      <c r="BK129" s="232">
        <f>ROUND(I129*H129,2)</f>
        <v>0</v>
      </c>
      <c r="BL129" s="18" t="s">
        <v>757</v>
      </c>
      <c r="BM129" s="231" t="s">
        <v>784</v>
      </c>
    </row>
    <row r="130" s="2" customFormat="1" ht="37.8" customHeight="1">
      <c r="A130" s="39"/>
      <c r="B130" s="40"/>
      <c r="C130" s="220" t="s">
        <v>188</v>
      </c>
      <c r="D130" s="220" t="s">
        <v>137</v>
      </c>
      <c r="E130" s="221" t="s">
        <v>785</v>
      </c>
      <c r="F130" s="222" t="s">
        <v>786</v>
      </c>
      <c r="G130" s="223" t="s">
        <v>768</v>
      </c>
      <c r="H130" s="224">
        <v>1</v>
      </c>
      <c r="I130" s="225"/>
      <c r="J130" s="226">
        <f>ROUND(I130*H130,2)</f>
        <v>0</v>
      </c>
      <c r="K130" s="222" t="s">
        <v>1</v>
      </c>
      <c r="L130" s="45"/>
      <c r="M130" s="227" t="s">
        <v>1</v>
      </c>
      <c r="N130" s="228" t="s">
        <v>41</v>
      </c>
      <c r="O130" s="92"/>
      <c r="P130" s="229">
        <f>O130*H130</f>
        <v>0</v>
      </c>
      <c r="Q130" s="229">
        <v>0</v>
      </c>
      <c r="R130" s="229">
        <f>Q130*H130</f>
        <v>0</v>
      </c>
      <c r="S130" s="229">
        <v>0</v>
      </c>
      <c r="T130" s="230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1" t="s">
        <v>757</v>
      </c>
      <c r="AT130" s="231" t="s">
        <v>137</v>
      </c>
      <c r="AU130" s="231" t="s">
        <v>81</v>
      </c>
      <c r="AY130" s="18" t="s">
        <v>135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8" t="s">
        <v>81</v>
      </c>
      <c r="BK130" s="232">
        <f>ROUND(I130*H130,2)</f>
        <v>0</v>
      </c>
      <c r="BL130" s="18" t="s">
        <v>757</v>
      </c>
      <c r="BM130" s="231" t="s">
        <v>787</v>
      </c>
    </row>
    <row r="131" s="2" customFormat="1" ht="16.5" customHeight="1">
      <c r="A131" s="39"/>
      <c r="B131" s="40"/>
      <c r="C131" s="220" t="s">
        <v>193</v>
      </c>
      <c r="D131" s="220" t="s">
        <v>137</v>
      </c>
      <c r="E131" s="221" t="s">
        <v>788</v>
      </c>
      <c r="F131" s="222" t="s">
        <v>789</v>
      </c>
      <c r="G131" s="223" t="s">
        <v>790</v>
      </c>
      <c r="H131" s="224">
        <v>6</v>
      </c>
      <c r="I131" s="225"/>
      <c r="J131" s="226">
        <f>ROUND(I131*H131,2)</f>
        <v>0</v>
      </c>
      <c r="K131" s="222" t="s">
        <v>1</v>
      </c>
      <c r="L131" s="45"/>
      <c r="M131" s="227" t="s">
        <v>1</v>
      </c>
      <c r="N131" s="228" t="s">
        <v>41</v>
      </c>
      <c r="O131" s="92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1" t="s">
        <v>757</v>
      </c>
      <c r="AT131" s="231" t="s">
        <v>137</v>
      </c>
      <c r="AU131" s="231" t="s">
        <v>81</v>
      </c>
      <c r="AY131" s="18" t="s">
        <v>135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8" t="s">
        <v>81</v>
      </c>
      <c r="BK131" s="232">
        <f>ROUND(I131*H131,2)</f>
        <v>0</v>
      </c>
      <c r="BL131" s="18" t="s">
        <v>757</v>
      </c>
      <c r="BM131" s="231" t="s">
        <v>791</v>
      </c>
    </row>
    <row r="132" s="2" customFormat="1" ht="24.15" customHeight="1">
      <c r="A132" s="39"/>
      <c r="B132" s="40"/>
      <c r="C132" s="220" t="s">
        <v>197</v>
      </c>
      <c r="D132" s="220" t="s">
        <v>137</v>
      </c>
      <c r="E132" s="221" t="s">
        <v>792</v>
      </c>
      <c r="F132" s="222" t="s">
        <v>793</v>
      </c>
      <c r="G132" s="223" t="s">
        <v>768</v>
      </c>
      <c r="H132" s="224">
        <v>1</v>
      </c>
      <c r="I132" s="225"/>
      <c r="J132" s="226">
        <f>ROUND(I132*H132,2)</f>
        <v>0</v>
      </c>
      <c r="K132" s="222" t="s">
        <v>1</v>
      </c>
      <c r="L132" s="45"/>
      <c r="M132" s="291" t="s">
        <v>1</v>
      </c>
      <c r="N132" s="292" t="s">
        <v>41</v>
      </c>
      <c r="O132" s="293"/>
      <c r="P132" s="294">
        <f>O132*H132</f>
        <v>0</v>
      </c>
      <c r="Q132" s="294">
        <v>0</v>
      </c>
      <c r="R132" s="294">
        <f>Q132*H132</f>
        <v>0</v>
      </c>
      <c r="S132" s="294">
        <v>0</v>
      </c>
      <c r="T132" s="295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1" t="s">
        <v>757</v>
      </c>
      <c r="AT132" s="231" t="s">
        <v>137</v>
      </c>
      <c r="AU132" s="231" t="s">
        <v>81</v>
      </c>
      <c r="AY132" s="18" t="s">
        <v>135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8" t="s">
        <v>81</v>
      </c>
      <c r="BK132" s="232">
        <f>ROUND(I132*H132,2)</f>
        <v>0</v>
      </c>
      <c r="BL132" s="18" t="s">
        <v>757</v>
      </c>
      <c r="BM132" s="231" t="s">
        <v>794</v>
      </c>
    </row>
    <row r="133" s="2" customFormat="1" ht="6.96" customHeight="1">
      <c r="A133" s="39"/>
      <c r="B133" s="67"/>
      <c r="C133" s="68"/>
      <c r="D133" s="68"/>
      <c r="E133" s="68"/>
      <c r="F133" s="68"/>
      <c r="G133" s="68"/>
      <c r="H133" s="68"/>
      <c r="I133" s="68"/>
      <c r="J133" s="68"/>
      <c r="K133" s="68"/>
      <c r="L133" s="45"/>
      <c r="M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</sheetData>
  <sheetProtection sheet="1" autoFilter="0" formatColumns="0" formatRows="0" objects="1" scenarios="1" spinCount="100000" saltValue="pQ3qvGZZ+VEZuOYpMXcYMCWRugcmUfupMHo5fNU0vw3LzcxGzwYNG9GWpdoBbATyMYxOqcNxQQ2uL2coWaGW0A==" hashValue="123cymzgBEB99+D26QyWJ6eWa3EnyQ+2p0SZS1b7r2u46Suq8wo/rE9TtrI6HG4yz3IMtfzB7+1eiPkxGPTx/g==" algorithmName="SHA-512" password="CC35"/>
  <autoFilter ref="C116:K132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8"/>
      <c r="C3" s="139"/>
      <c r="D3" s="139"/>
      <c r="E3" s="139"/>
      <c r="F3" s="139"/>
      <c r="G3" s="139"/>
      <c r="H3" s="21"/>
    </row>
    <row r="4" s="1" customFormat="1" ht="24.96" customHeight="1">
      <c r="B4" s="21"/>
      <c r="C4" s="140" t="s">
        <v>795</v>
      </c>
      <c r="H4" s="21"/>
    </row>
    <row r="5" s="1" customFormat="1" ht="12" customHeight="1">
      <c r="B5" s="21"/>
      <c r="C5" s="296" t="s">
        <v>13</v>
      </c>
      <c r="D5" s="149" t="s">
        <v>14</v>
      </c>
      <c r="E5" s="1"/>
      <c r="F5" s="1"/>
      <c r="H5" s="21"/>
    </row>
    <row r="6" s="1" customFormat="1" ht="36.96" customHeight="1">
      <c r="B6" s="21"/>
      <c r="C6" s="297" t="s">
        <v>16</v>
      </c>
      <c r="D6" s="298" t="s">
        <v>17</v>
      </c>
      <c r="E6" s="1"/>
      <c r="F6" s="1"/>
      <c r="H6" s="21"/>
    </row>
    <row r="7" s="1" customFormat="1" ht="16.5" customHeight="1">
      <c r="B7" s="21"/>
      <c r="C7" s="142" t="s">
        <v>22</v>
      </c>
      <c r="D7" s="146" t="str">
        <f>'Rekapitulace stavby'!AN8</f>
        <v>6.1.2023</v>
      </c>
      <c r="H7" s="21"/>
    </row>
    <row r="8" s="2" customFormat="1" ht="10.8" customHeight="1">
      <c r="A8" s="39"/>
      <c r="B8" s="45"/>
      <c r="C8" s="39"/>
      <c r="D8" s="39"/>
      <c r="E8" s="39"/>
      <c r="F8" s="39"/>
      <c r="G8" s="39"/>
      <c r="H8" s="45"/>
    </row>
    <row r="9" s="11" customFormat="1" ht="29.28" customHeight="1">
      <c r="A9" s="193"/>
      <c r="B9" s="299"/>
      <c r="C9" s="300" t="s">
        <v>57</v>
      </c>
      <c r="D9" s="301" t="s">
        <v>58</v>
      </c>
      <c r="E9" s="301" t="s">
        <v>122</v>
      </c>
      <c r="F9" s="302" t="s">
        <v>796</v>
      </c>
      <c r="G9" s="193"/>
      <c r="H9" s="299"/>
    </row>
    <row r="10" s="2" customFormat="1" ht="26.4" customHeight="1">
      <c r="A10" s="39"/>
      <c r="B10" s="45"/>
      <c r="C10" s="303" t="s">
        <v>797</v>
      </c>
      <c r="D10" s="303" t="s">
        <v>82</v>
      </c>
      <c r="E10" s="39"/>
      <c r="F10" s="39"/>
      <c r="G10" s="39"/>
      <c r="H10" s="45"/>
    </row>
    <row r="11" s="2" customFormat="1" ht="16.8" customHeight="1">
      <c r="A11" s="39"/>
      <c r="B11" s="45"/>
      <c r="C11" s="304" t="s">
        <v>98</v>
      </c>
      <c r="D11" s="305" t="s">
        <v>99</v>
      </c>
      <c r="E11" s="306" t="s">
        <v>1</v>
      </c>
      <c r="F11" s="307">
        <v>32.82</v>
      </c>
      <c r="G11" s="39"/>
      <c r="H11" s="45"/>
    </row>
    <row r="12" s="2" customFormat="1" ht="16.8" customHeight="1">
      <c r="A12" s="39"/>
      <c r="B12" s="45"/>
      <c r="C12" s="308" t="s">
        <v>1</v>
      </c>
      <c r="D12" s="308" t="s">
        <v>155</v>
      </c>
      <c r="E12" s="18" t="s">
        <v>1</v>
      </c>
      <c r="F12" s="309">
        <v>0</v>
      </c>
      <c r="G12" s="39"/>
      <c r="H12" s="45"/>
    </row>
    <row r="13" s="2" customFormat="1" ht="16.8" customHeight="1">
      <c r="A13" s="39"/>
      <c r="B13" s="45"/>
      <c r="C13" s="308" t="s">
        <v>1</v>
      </c>
      <c r="D13" s="308" t="s">
        <v>240</v>
      </c>
      <c r="E13" s="18" t="s">
        <v>1</v>
      </c>
      <c r="F13" s="309">
        <v>28.07</v>
      </c>
      <c r="G13" s="39"/>
      <c r="H13" s="45"/>
    </row>
    <row r="14" s="2" customFormat="1" ht="16.8" customHeight="1">
      <c r="A14" s="39"/>
      <c r="B14" s="45"/>
      <c r="C14" s="308" t="s">
        <v>1</v>
      </c>
      <c r="D14" s="308" t="s">
        <v>157</v>
      </c>
      <c r="E14" s="18" t="s">
        <v>1</v>
      </c>
      <c r="F14" s="309">
        <v>0</v>
      </c>
      <c r="G14" s="39"/>
      <c r="H14" s="45"/>
    </row>
    <row r="15" s="2" customFormat="1" ht="16.8" customHeight="1">
      <c r="A15" s="39"/>
      <c r="B15" s="45"/>
      <c r="C15" s="308" t="s">
        <v>1</v>
      </c>
      <c r="D15" s="308" t="s">
        <v>241</v>
      </c>
      <c r="E15" s="18" t="s">
        <v>1</v>
      </c>
      <c r="F15" s="309">
        <v>4.75</v>
      </c>
      <c r="G15" s="39"/>
      <c r="H15" s="45"/>
    </row>
    <row r="16" s="2" customFormat="1" ht="16.8" customHeight="1">
      <c r="A16" s="39"/>
      <c r="B16" s="45"/>
      <c r="C16" s="308" t="s">
        <v>98</v>
      </c>
      <c r="D16" s="308" t="s">
        <v>166</v>
      </c>
      <c r="E16" s="18" t="s">
        <v>1</v>
      </c>
      <c r="F16" s="309">
        <v>32.82</v>
      </c>
      <c r="G16" s="39"/>
      <c r="H16" s="45"/>
    </row>
    <row r="17" s="2" customFormat="1" ht="16.8" customHeight="1">
      <c r="A17" s="39"/>
      <c r="B17" s="45"/>
      <c r="C17" s="310" t="s">
        <v>798</v>
      </c>
      <c r="D17" s="39"/>
      <c r="E17" s="39"/>
      <c r="F17" s="39"/>
      <c r="G17" s="39"/>
      <c r="H17" s="45"/>
    </row>
    <row r="18" s="2" customFormat="1" ht="16.8" customHeight="1">
      <c r="A18" s="39"/>
      <c r="B18" s="45"/>
      <c r="C18" s="308" t="s">
        <v>237</v>
      </c>
      <c r="D18" s="308" t="s">
        <v>238</v>
      </c>
      <c r="E18" s="18" t="s">
        <v>149</v>
      </c>
      <c r="F18" s="309">
        <v>32.82</v>
      </c>
      <c r="G18" s="39"/>
      <c r="H18" s="45"/>
    </row>
    <row r="19" s="2" customFormat="1" ht="16.8" customHeight="1">
      <c r="A19" s="39"/>
      <c r="B19" s="45"/>
      <c r="C19" s="308" t="s">
        <v>189</v>
      </c>
      <c r="D19" s="308" t="s">
        <v>190</v>
      </c>
      <c r="E19" s="18" t="s">
        <v>149</v>
      </c>
      <c r="F19" s="309">
        <v>525.12</v>
      </c>
      <c r="G19" s="39"/>
      <c r="H19" s="45"/>
    </row>
    <row r="20" s="2" customFormat="1" ht="16.8" customHeight="1">
      <c r="A20" s="39"/>
      <c r="B20" s="45"/>
      <c r="C20" s="304" t="s">
        <v>101</v>
      </c>
      <c r="D20" s="305" t="s">
        <v>102</v>
      </c>
      <c r="E20" s="306" t="s">
        <v>1</v>
      </c>
      <c r="F20" s="307">
        <v>78.271000000000001</v>
      </c>
      <c r="G20" s="39"/>
      <c r="H20" s="45"/>
    </row>
    <row r="21" s="2" customFormat="1" ht="16.8" customHeight="1">
      <c r="A21" s="39"/>
      <c r="B21" s="45"/>
      <c r="C21" s="308" t="s">
        <v>1</v>
      </c>
      <c r="D21" s="308" t="s">
        <v>155</v>
      </c>
      <c r="E21" s="18" t="s">
        <v>1</v>
      </c>
      <c r="F21" s="309">
        <v>0</v>
      </c>
      <c r="G21" s="39"/>
      <c r="H21" s="45"/>
    </row>
    <row r="22" s="2" customFormat="1" ht="16.8" customHeight="1">
      <c r="A22" s="39"/>
      <c r="B22" s="45"/>
      <c r="C22" s="308" t="s">
        <v>1</v>
      </c>
      <c r="D22" s="308" t="s">
        <v>221</v>
      </c>
      <c r="E22" s="18" t="s">
        <v>1</v>
      </c>
      <c r="F22" s="309">
        <v>62.595999999999997</v>
      </c>
      <c r="G22" s="39"/>
      <c r="H22" s="45"/>
    </row>
    <row r="23" s="2" customFormat="1" ht="16.8" customHeight="1">
      <c r="A23" s="39"/>
      <c r="B23" s="45"/>
      <c r="C23" s="308" t="s">
        <v>1</v>
      </c>
      <c r="D23" s="308" t="s">
        <v>157</v>
      </c>
      <c r="E23" s="18" t="s">
        <v>1</v>
      </c>
      <c r="F23" s="309">
        <v>0</v>
      </c>
      <c r="G23" s="39"/>
      <c r="H23" s="45"/>
    </row>
    <row r="24" s="2" customFormat="1" ht="16.8" customHeight="1">
      <c r="A24" s="39"/>
      <c r="B24" s="45"/>
      <c r="C24" s="308" t="s">
        <v>1</v>
      </c>
      <c r="D24" s="308" t="s">
        <v>222</v>
      </c>
      <c r="E24" s="18" t="s">
        <v>1</v>
      </c>
      <c r="F24" s="309">
        <v>15.675000000000001</v>
      </c>
      <c r="G24" s="39"/>
      <c r="H24" s="45"/>
    </row>
    <row r="25" s="2" customFormat="1" ht="16.8" customHeight="1">
      <c r="A25" s="39"/>
      <c r="B25" s="45"/>
      <c r="C25" s="308" t="s">
        <v>101</v>
      </c>
      <c r="D25" s="308" t="s">
        <v>166</v>
      </c>
      <c r="E25" s="18" t="s">
        <v>1</v>
      </c>
      <c r="F25" s="309">
        <v>78.271000000000001</v>
      </c>
      <c r="G25" s="39"/>
      <c r="H25" s="45"/>
    </row>
    <row r="26" s="2" customFormat="1" ht="16.8" customHeight="1">
      <c r="A26" s="39"/>
      <c r="B26" s="45"/>
      <c r="C26" s="310" t="s">
        <v>798</v>
      </c>
      <c r="D26" s="39"/>
      <c r="E26" s="39"/>
      <c r="F26" s="39"/>
      <c r="G26" s="39"/>
      <c r="H26" s="45"/>
    </row>
    <row r="27" s="2" customFormat="1" ht="16.8" customHeight="1">
      <c r="A27" s="39"/>
      <c r="B27" s="45"/>
      <c r="C27" s="308" t="s">
        <v>218</v>
      </c>
      <c r="D27" s="308" t="s">
        <v>219</v>
      </c>
      <c r="E27" s="18" t="s">
        <v>149</v>
      </c>
      <c r="F27" s="309">
        <v>78.271000000000001</v>
      </c>
      <c r="G27" s="39"/>
      <c r="H27" s="45"/>
    </row>
    <row r="28" s="2" customFormat="1" ht="16.8" customHeight="1">
      <c r="A28" s="39"/>
      <c r="B28" s="45"/>
      <c r="C28" s="308" t="s">
        <v>189</v>
      </c>
      <c r="D28" s="308" t="s">
        <v>190</v>
      </c>
      <c r="E28" s="18" t="s">
        <v>149</v>
      </c>
      <c r="F28" s="309">
        <v>525.12</v>
      </c>
      <c r="G28" s="39"/>
      <c r="H28" s="45"/>
    </row>
    <row r="29" s="2" customFormat="1" ht="16.8" customHeight="1">
      <c r="A29" s="39"/>
      <c r="B29" s="45"/>
      <c r="C29" s="304" t="s">
        <v>94</v>
      </c>
      <c r="D29" s="305" t="s">
        <v>95</v>
      </c>
      <c r="E29" s="306" t="s">
        <v>1</v>
      </c>
      <c r="F29" s="307">
        <v>386.38400000000001</v>
      </c>
      <c r="G29" s="39"/>
      <c r="H29" s="45"/>
    </row>
    <row r="30" s="2" customFormat="1" ht="16.8" customHeight="1">
      <c r="A30" s="39"/>
      <c r="B30" s="45"/>
      <c r="C30" s="308" t="s">
        <v>1</v>
      </c>
      <c r="D30" s="308" t="s">
        <v>180</v>
      </c>
      <c r="E30" s="18" t="s">
        <v>1</v>
      </c>
      <c r="F30" s="309">
        <v>0</v>
      </c>
      <c r="G30" s="39"/>
      <c r="H30" s="45"/>
    </row>
    <row r="31" s="2" customFormat="1" ht="16.8" customHeight="1">
      <c r="A31" s="39"/>
      <c r="B31" s="45"/>
      <c r="C31" s="308" t="s">
        <v>1</v>
      </c>
      <c r="D31" s="308" t="s">
        <v>181</v>
      </c>
      <c r="E31" s="18" t="s">
        <v>1</v>
      </c>
      <c r="F31" s="309">
        <v>148.78399999999999</v>
      </c>
      <c r="G31" s="39"/>
      <c r="H31" s="45"/>
    </row>
    <row r="32" s="2" customFormat="1" ht="16.8" customHeight="1">
      <c r="A32" s="39"/>
      <c r="B32" s="45"/>
      <c r="C32" s="308" t="s">
        <v>1</v>
      </c>
      <c r="D32" s="308" t="s">
        <v>182</v>
      </c>
      <c r="E32" s="18" t="s">
        <v>1</v>
      </c>
      <c r="F32" s="309">
        <v>0</v>
      </c>
      <c r="G32" s="39"/>
      <c r="H32" s="45"/>
    </row>
    <row r="33" s="2" customFormat="1" ht="16.8" customHeight="1">
      <c r="A33" s="39"/>
      <c r="B33" s="45"/>
      <c r="C33" s="308" t="s">
        <v>1</v>
      </c>
      <c r="D33" s="308" t="s">
        <v>183</v>
      </c>
      <c r="E33" s="18" t="s">
        <v>1</v>
      </c>
      <c r="F33" s="309">
        <v>161.59999999999999</v>
      </c>
      <c r="G33" s="39"/>
      <c r="H33" s="45"/>
    </row>
    <row r="34" s="2" customFormat="1" ht="16.8" customHeight="1">
      <c r="A34" s="39"/>
      <c r="B34" s="45"/>
      <c r="C34" s="308" t="s">
        <v>1</v>
      </c>
      <c r="D34" s="308" t="s">
        <v>157</v>
      </c>
      <c r="E34" s="18" t="s">
        <v>1</v>
      </c>
      <c r="F34" s="309">
        <v>0</v>
      </c>
      <c r="G34" s="39"/>
      <c r="H34" s="45"/>
    </row>
    <row r="35" s="2" customFormat="1" ht="16.8" customHeight="1">
      <c r="A35" s="39"/>
      <c r="B35" s="45"/>
      <c r="C35" s="308" t="s">
        <v>1</v>
      </c>
      <c r="D35" s="308" t="s">
        <v>158</v>
      </c>
      <c r="E35" s="18" t="s">
        <v>1</v>
      </c>
      <c r="F35" s="309">
        <v>76</v>
      </c>
      <c r="G35" s="39"/>
      <c r="H35" s="45"/>
    </row>
    <row r="36" s="2" customFormat="1" ht="16.8" customHeight="1">
      <c r="A36" s="39"/>
      <c r="B36" s="45"/>
      <c r="C36" s="308" t="s">
        <v>94</v>
      </c>
      <c r="D36" s="308" t="s">
        <v>166</v>
      </c>
      <c r="E36" s="18" t="s">
        <v>1</v>
      </c>
      <c r="F36" s="309">
        <v>386.38400000000001</v>
      </c>
      <c r="G36" s="39"/>
      <c r="H36" s="45"/>
    </row>
    <row r="37" s="2" customFormat="1" ht="16.8" customHeight="1">
      <c r="A37" s="39"/>
      <c r="B37" s="45"/>
      <c r="C37" s="310" t="s">
        <v>798</v>
      </c>
      <c r="D37" s="39"/>
      <c r="E37" s="39"/>
      <c r="F37" s="39"/>
      <c r="G37" s="39"/>
      <c r="H37" s="45"/>
    </row>
    <row r="38" s="2" customFormat="1" ht="16.8" customHeight="1">
      <c r="A38" s="39"/>
      <c r="B38" s="45"/>
      <c r="C38" s="308" t="s">
        <v>176</v>
      </c>
      <c r="D38" s="308" t="s">
        <v>177</v>
      </c>
      <c r="E38" s="18" t="s">
        <v>178</v>
      </c>
      <c r="F38" s="309">
        <v>386.38400000000001</v>
      </c>
      <c r="G38" s="39"/>
      <c r="H38" s="45"/>
    </row>
    <row r="39" s="2" customFormat="1" ht="16.8" customHeight="1">
      <c r="A39" s="39"/>
      <c r="B39" s="45"/>
      <c r="C39" s="308" t="s">
        <v>185</v>
      </c>
      <c r="D39" s="308" t="s">
        <v>186</v>
      </c>
      <c r="E39" s="18" t="s">
        <v>178</v>
      </c>
      <c r="F39" s="309">
        <v>386.38400000000001</v>
      </c>
      <c r="G39" s="39"/>
      <c r="H39" s="45"/>
    </row>
    <row r="40" s="2" customFormat="1" ht="16.8" customHeight="1">
      <c r="A40" s="39"/>
      <c r="B40" s="45"/>
      <c r="C40" s="304" t="s">
        <v>91</v>
      </c>
      <c r="D40" s="305" t="s">
        <v>92</v>
      </c>
      <c r="E40" s="306" t="s">
        <v>1</v>
      </c>
      <c r="F40" s="307">
        <v>525.12</v>
      </c>
      <c r="G40" s="39"/>
      <c r="H40" s="45"/>
    </row>
    <row r="41" s="2" customFormat="1" ht="16.8" customHeight="1">
      <c r="A41" s="39"/>
      <c r="B41" s="45"/>
      <c r="C41" s="308" t="s">
        <v>1</v>
      </c>
      <c r="D41" s="308" t="s">
        <v>155</v>
      </c>
      <c r="E41" s="18" t="s">
        <v>1</v>
      </c>
      <c r="F41" s="309">
        <v>0</v>
      </c>
      <c r="G41" s="39"/>
      <c r="H41" s="45"/>
    </row>
    <row r="42" s="2" customFormat="1" ht="16.8" customHeight="1">
      <c r="A42" s="39"/>
      <c r="B42" s="45"/>
      <c r="C42" s="308" t="s">
        <v>1</v>
      </c>
      <c r="D42" s="308" t="s">
        <v>156</v>
      </c>
      <c r="E42" s="18" t="s">
        <v>1</v>
      </c>
      <c r="F42" s="309">
        <v>449.12</v>
      </c>
      <c r="G42" s="39"/>
      <c r="H42" s="45"/>
    </row>
    <row r="43" s="2" customFormat="1" ht="16.8" customHeight="1">
      <c r="A43" s="39"/>
      <c r="B43" s="45"/>
      <c r="C43" s="308" t="s">
        <v>1</v>
      </c>
      <c r="D43" s="308" t="s">
        <v>157</v>
      </c>
      <c r="E43" s="18" t="s">
        <v>1</v>
      </c>
      <c r="F43" s="309">
        <v>0</v>
      </c>
      <c r="G43" s="39"/>
      <c r="H43" s="45"/>
    </row>
    <row r="44" s="2" customFormat="1" ht="16.8" customHeight="1">
      <c r="A44" s="39"/>
      <c r="B44" s="45"/>
      <c r="C44" s="308" t="s">
        <v>1</v>
      </c>
      <c r="D44" s="308" t="s">
        <v>158</v>
      </c>
      <c r="E44" s="18" t="s">
        <v>1</v>
      </c>
      <c r="F44" s="309">
        <v>76</v>
      </c>
      <c r="G44" s="39"/>
      <c r="H44" s="45"/>
    </row>
    <row r="45" s="2" customFormat="1" ht="16.8" customHeight="1">
      <c r="A45" s="39"/>
      <c r="B45" s="45"/>
      <c r="C45" s="308" t="s">
        <v>91</v>
      </c>
      <c r="D45" s="308" t="s">
        <v>159</v>
      </c>
      <c r="E45" s="18" t="s">
        <v>1</v>
      </c>
      <c r="F45" s="309">
        <v>525.12</v>
      </c>
      <c r="G45" s="39"/>
      <c r="H45" s="45"/>
    </row>
    <row r="46" s="2" customFormat="1" ht="16.8" customHeight="1">
      <c r="A46" s="39"/>
      <c r="B46" s="45"/>
      <c r="C46" s="310" t="s">
        <v>798</v>
      </c>
      <c r="D46" s="39"/>
      <c r="E46" s="39"/>
      <c r="F46" s="39"/>
      <c r="G46" s="39"/>
      <c r="H46" s="45"/>
    </row>
    <row r="47" s="2" customFormat="1">
      <c r="A47" s="39"/>
      <c r="B47" s="45"/>
      <c r="C47" s="308" t="s">
        <v>151</v>
      </c>
      <c r="D47" s="308" t="s">
        <v>152</v>
      </c>
      <c r="E47" s="18" t="s">
        <v>149</v>
      </c>
      <c r="F47" s="309">
        <v>78.768000000000001</v>
      </c>
      <c r="G47" s="39"/>
      <c r="H47" s="45"/>
    </row>
    <row r="48" s="2" customFormat="1">
      <c r="A48" s="39"/>
      <c r="B48" s="45"/>
      <c r="C48" s="308" t="s">
        <v>162</v>
      </c>
      <c r="D48" s="308" t="s">
        <v>163</v>
      </c>
      <c r="E48" s="18" t="s">
        <v>149</v>
      </c>
      <c r="F48" s="309">
        <v>183.792</v>
      </c>
      <c r="G48" s="39"/>
      <c r="H48" s="45"/>
    </row>
    <row r="49" s="2" customFormat="1">
      <c r="A49" s="39"/>
      <c r="B49" s="45"/>
      <c r="C49" s="308" t="s">
        <v>168</v>
      </c>
      <c r="D49" s="308" t="s">
        <v>169</v>
      </c>
      <c r="E49" s="18" t="s">
        <v>149</v>
      </c>
      <c r="F49" s="309">
        <v>183.792</v>
      </c>
      <c r="G49" s="39"/>
      <c r="H49" s="45"/>
    </row>
    <row r="50" s="2" customFormat="1">
      <c r="A50" s="39"/>
      <c r="B50" s="45"/>
      <c r="C50" s="308" t="s">
        <v>172</v>
      </c>
      <c r="D50" s="308" t="s">
        <v>173</v>
      </c>
      <c r="E50" s="18" t="s">
        <v>149</v>
      </c>
      <c r="F50" s="309">
        <v>78.768000000000001</v>
      </c>
      <c r="G50" s="39"/>
      <c r="H50" s="45"/>
    </row>
    <row r="51" s="2" customFormat="1">
      <c r="A51" s="39"/>
      <c r="B51" s="45"/>
      <c r="C51" s="308" t="s">
        <v>194</v>
      </c>
      <c r="D51" s="308" t="s">
        <v>195</v>
      </c>
      <c r="E51" s="18" t="s">
        <v>149</v>
      </c>
      <c r="F51" s="309">
        <v>525.12</v>
      </c>
      <c r="G51" s="39"/>
      <c r="H51" s="45"/>
    </row>
    <row r="52" s="2" customFormat="1" ht="16.8" customHeight="1">
      <c r="A52" s="39"/>
      <c r="B52" s="45"/>
      <c r="C52" s="308" t="s">
        <v>198</v>
      </c>
      <c r="D52" s="308" t="s">
        <v>199</v>
      </c>
      <c r="E52" s="18" t="s">
        <v>149</v>
      </c>
      <c r="F52" s="309">
        <v>525.12</v>
      </c>
      <c r="G52" s="39"/>
      <c r="H52" s="45"/>
    </row>
    <row r="53" s="2" customFormat="1" ht="16.8" customHeight="1">
      <c r="A53" s="39"/>
      <c r="B53" s="45"/>
      <c r="C53" s="308" t="s">
        <v>202</v>
      </c>
      <c r="D53" s="308" t="s">
        <v>203</v>
      </c>
      <c r="E53" s="18" t="s">
        <v>204</v>
      </c>
      <c r="F53" s="309">
        <v>525.12</v>
      </c>
      <c r="G53" s="39"/>
      <c r="H53" s="45"/>
    </row>
    <row r="54" s="2" customFormat="1" ht="16.8" customHeight="1">
      <c r="A54" s="39"/>
      <c r="B54" s="45"/>
      <c r="C54" s="304" t="s">
        <v>104</v>
      </c>
      <c r="D54" s="305" t="s">
        <v>105</v>
      </c>
      <c r="E54" s="306" t="s">
        <v>1</v>
      </c>
      <c r="F54" s="307">
        <v>414.029</v>
      </c>
      <c r="G54" s="39"/>
      <c r="H54" s="45"/>
    </row>
    <row r="55" s="2" customFormat="1" ht="16.8" customHeight="1">
      <c r="A55" s="39"/>
      <c r="B55" s="45"/>
      <c r="C55" s="308" t="s">
        <v>1</v>
      </c>
      <c r="D55" s="308" t="s">
        <v>155</v>
      </c>
      <c r="E55" s="18" t="s">
        <v>1</v>
      </c>
      <c r="F55" s="309">
        <v>0</v>
      </c>
      <c r="G55" s="39"/>
      <c r="H55" s="45"/>
    </row>
    <row r="56" s="2" customFormat="1" ht="16.8" customHeight="1">
      <c r="A56" s="39"/>
      <c r="B56" s="45"/>
      <c r="C56" s="308" t="s">
        <v>1</v>
      </c>
      <c r="D56" s="308" t="s">
        <v>210</v>
      </c>
      <c r="E56" s="18" t="s">
        <v>1</v>
      </c>
      <c r="F56" s="309">
        <v>358.45400000000001</v>
      </c>
      <c r="G56" s="39"/>
      <c r="H56" s="45"/>
    </row>
    <row r="57" s="2" customFormat="1" ht="16.8" customHeight="1">
      <c r="A57" s="39"/>
      <c r="B57" s="45"/>
      <c r="C57" s="308" t="s">
        <v>1</v>
      </c>
      <c r="D57" s="308" t="s">
        <v>157</v>
      </c>
      <c r="E57" s="18" t="s">
        <v>1</v>
      </c>
      <c r="F57" s="309">
        <v>0</v>
      </c>
      <c r="G57" s="39"/>
      <c r="H57" s="45"/>
    </row>
    <row r="58" s="2" customFormat="1" ht="16.8" customHeight="1">
      <c r="A58" s="39"/>
      <c r="B58" s="45"/>
      <c r="C58" s="308" t="s">
        <v>1</v>
      </c>
      <c r="D58" s="308" t="s">
        <v>211</v>
      </c>
      <c r="E58" s="18" t="s">
        <v>1</v>
      </c>
      <c r="F58" s="309">
        <v>55.575000000000003</v>
      </c>
      <c r="G58" s="39"/>
      <c r="H58" s="45"/>
    </row>
    <row r="59" s="2" customFormat="1" ht="16.8" customHeight="1">
      <c r="A59" s="39"/>
      <c r="B59" s="45"/>
      <c r="C59" s="308" t="s">
        <v>104</v>
      </c>
      <c r="D59" s="308" t="s">
        <v>166</v>
      </c>
      <c r="E59" s="18" t="s">
        <v>1</v>
      </c>
      <c r="F59" s="309">
        <v>414.029</v>
      </c>
      <c r="G59" s="39"/>
      <c r="H59" s="45"/>
    </row>
    <row r="60" s="2" customFormat="1" ht="16.8" customHeight="1">
      <c r="A60" s="39"/>
      <c r="B60" s="45"/>
      <c r="C60" s="310" t="s">
        <v>798</v>
      </c>
      <c r="D60" s="39"/>
      <c r="E60" s="39"/>
      <c r="F60" s="39"/>
      <c r="G60" s="39"/>
      <c r="H60" s="45"/>
    </row>
    <row r="61" s="2" customFormat="1" ht="16.8" customHeight="1">
      <c r="A61" s="39"/>
      <c r="B61" s="45"/>
      <c r="C61" s="308" t="s">
        <v>207</v>
      </c>
      <c r="D61" s="308" t="s">
        <v>208</v>
      </c>
      <c r="E61" s="18" t="s">
        <v>149</v>
      </c>
      <c r="F61" s="309">
        <v>414.029</v>
      </c>
      <c r="G61" s="39"/>
      <c r="H61" s="45"/>
    </row>
    <row r="62" s="2" customFormat="1" ht="16.8" customHeight="1">
      <c r="A62" s="39"/>
      <c r="B62" s="45"/>
      <c r="C62" s="308" t="s">
        <v>189</v>
      </c>
      <c r="D62" s="308" t="s">
        <v>190</v>
      </c>
      <c r="E62" s="18" t="s">
        <v>149</v>
      </c>
      <c r="F62" s="309">
        <v>525.12</v>
      </c>
      <c r="G62" s="39"/>
      <c r="H62" s="45"/>
    </row>
    <row r="63" s="2" customFormat="1" ht="16.8" customHeight="1">
      <c r="A63" s="39"/>
      <c r="B63" s="45"/>
      <c r="C63" s="308" t="s">
        <v>213</v>
      </c>
      <c r="D63" s="308" t="s">
        <v>214</v>
      </c>
      <c r="E63" s="18" t="s">
        <v>204</v>
      </c>
      <c r="F63" s="309">
        <v>745.25199999999995</v>
      </c>
      <c r="G63" s="39"/>
      <c r="H63" s="45"/>
    </row>
    <row r="64" s="2" customFormat="1" ht="26.4" customHeight="1">
      <c r="A64" s="39"/>
      <c r="B64" s="45"/>
      <c r="C64" s="303" t="s">
        <v>799</v>
      </c>
      <c r="D64" s="303" t="s">
        <v>86</v>
      </c>
      <c r="E64" s="39"/>
      <c r="F64" s="39"/>
      <c r="G64" s="39"/>
      <c r="H64" s="45"/>
    </row>
    <row r="65" s="2" customFormat="1" ht="16.8" customHeight="1">
      <c r="A65" s="39"/>
      <c r="B65" s="45"/>
      <c r="C65" s="304" t="s">
        <v>474</v>
      </c>
      <c r="D65" s="305" t="s">
        <v>475</v>
      </c>
      <c r="E65" s="306" t="s">
        <v>1</v>
      </c>
      <c r="F65" s="307">
        <v>6.6799999999999997</v>
      </c>
      <c r="G65" s="39"/>
      <c r="H65" s="45"/>
    </row>
    <row r="66" s="2" customFormat="1" ht="16.8" customHeight="1">
      <c r="A66" s="39"/>
      <c r="B66" s="45"/>
      <c r="C66" s="308" t="s">
        <v>1</v>
      </c>
      <c r="D66" s="308" t="s">
        <v>547</v>
      </c>
      <c r="E66" s="18" t="s">
        <v>1</v>
      </c>
      <c r="F66" s="309">
        <v>0</v>
      </c>
      <c r="G66" s="39"/>
      <c r="H66" s="45"/>
    </row>
    <row r="67" s="2" customFormat="1" ht="16.8" customHeight="1">
      <c r="A67" s="39"/>
      <c r="B67" s="45"/>
      <c r="C67" s="308" t="s">
        <v>1</v>
      </c>
      <c r="D67" s="308" t="s">
        <v>548</v>
      </c>
      <c r="E67" s="18" t="s">
        <v>1</v>
      </c>
      <c r="F67" s="309">
        <v>2.2799999999999998</v>
      </c>
      <c r="G67" s="39"/>
      <c r="H67" s="45"/>
    </row>
    <row r="68" s="2" customFormat="1" ht="16.8" customHeight="1">
      <c r="A68" s="39"/>
      <c r="B68" s="45"/>
      <c r="C68" s="308" t="s">
        <v>1</v>
      </c>
      <c r="D68" s="308" t="s">
        <v>534</v>
      </c>
      <c r="E68" s="18" t="s">
        <v>1</v>
      </c>
      <c r="F68" s="309">
        <v>0</v>
      </c>
      <c r="G68" s="39"/>
      <c r="H68" s="45"/>
    </row>
    <row r="69" s="2" customFormat="1" ht="16.8" customHeight="1">
      <c r="A69" s="39"/>
      <c r="B69" s="45"/>
      <c r="C69" s="308" t="s">
        <v>1</v>
      </c>
      <c r="D69" s="308" t="s">
        <v>549</v>
      </c>
      <c r="E69" s="18" t="s">
        <v>1</v>
      </c>
      <c r="F69" s="309">
        <v>4.4000000000000004</v>
      </c>
      <c r="G69" s="39"/>
      <c r="H69" s="45"/>
    </row>
    <row r="70" s="2" customFormat="1" ht="16.8" customHeight="1">
      <c r="A70" s="39"/>
      <c r="B70" s="45"/>
      <c r="C70" s="308" t="s">
        <v>474</v>
      </c>
      <c r="D70" s="308" t="s">
        <v>166</v>
      </c>
      <c r="E70" s="18" t="s">
        <v>1</v>
      </c>
      <c r="F70" s="309">
        <v>6.6799999999999997</v>
      </c>
      <c r="G70" s="39"/>
      <c r="H70" s="45"/>
    </row>
    <row r="71" s="2" customFormat="1" ht="16.8" customHeight="1">
      <c r="A71" s="39"/>
      <c r="B71" s="45"/>
      <c r="C71" s="310" t="s">
        <v>798</v>
      </c>
      <c r="D71" s="39"/>
      <c r="E71" s="39"/>
      <c r="F71" s="39"/>
      <c r="G71" s="39"/>
      <c r="H71" s="45"/>
    </row>
    <row r="72" s="2" customFormat="1" ht="16.8" customHeight="1">
      <c r="A72" s="39"/>
      <c r="B72" s="45"/>
      <c r="C72" s="308" t="s">
        <v>237</v>
      </c>
      <c r="D72" s="308" t="s">
        <v>238</v>
      </c>
      <c r="E72" s="18" t="s">
        <v>149</v>
      </c>
      <c r="F72" s="309">
        <v>6.6799999999999997</v>
      </c>
      <c r="G72" s="39"/>
      <c r="H72" s="45"/>
    </row>
    <row r="73" s="2" customFormat="1" ht="16.8" customHeight="1">
      <c r="A73" s="39"/>
      <c r="B73" s="45"/>
      <c r="C73" s="308" t="s">
        <v>189</v>
      </c>
      <c r="D73" s="308" t="s">
        <v>190</v>
      </c>
      <c r="E73" s="18" t="s">
        <v>149</v>
      </c>
      <c r="F73" s="309">
        <v>286.01900000000001</v>
      </c>
      <c r="G73" s="39"/>
      <c r="H73" s="45"/>
    </row>
    <row r="74" s="2" customFormat="1" ht="16.8" customHeight="1">
      <c r="A74" s="39"/>
      <c r="B74" s="45"/>
      <c r="C74" s="304" t="s">
        <v>101</v>
      </c>
      <c r="D74" s="305" t="s">
        <v>477</v>
      </c>
      <c r="E74" s="306" t="s">
        <v>1</v>
      </c>
      <c r="F74" s="307">
        <v>105.111</v>
      </c>
      <c r="G74" s="39"/>
      <c r="H74" s="45"/>
    </row>
    <row r="75" s="2" customFormat="1" ht="16.8" customHeight="1">
      <c r="A75" s="39"/>
      <c r="B75" s="45"/>
      <c r="C75" s="308" t="s">
        <v>1</v>
      </c>
      <c r="D75" s="308" t="s">
        <v>517</v>
      </c>
      <c r="E75" s="18" t="s">
        <v>1</v>
      </c>
      <c r="F75" s="309">
        <v>0</v>
      </c>
      <c r="G75" s="39"/>
      <c r="H75" s="45"/>
    </row>
    <row r="76" s="2" customFormat="1" ht="16.8" customHeight="1">
      <c r="A76" s="39"/>
      <c r="B76" s="45"/>
      <c r="C76" s="308" t="s">
        <v>1</v>
      </c>
      <c r="D76" s="308" t="s">
        <v>529</v>
      </c>
      <c r="E76" s="18" t="s">
        <v>1</v>
      </c>
      <c r="F76" s="309">
        <v>3.71</v>
      </c>
      <c r="G76" s="39"/>
      <c r="H76" s="45"/>
    </row>
    <row r="77" s="2" customFormat="1" ht="16.8" customHeight="1">
      <c r="A77" s="39"/>
      <c r="B77" s="45"/>
      <c r="C77" s="308" t="s">
        <v>1</v>
      </c>
      <c r="D77" s="308" t="s">
        <v>530</v>
      </c>
      <c r="E77" s="18" t="s">
        <v>1</v>
      </c>
      <c r="F77" s="309">
        <v>0</v>
      </c>
      <c r="G77" s="39"/>
      <c r="H77" s="45"/>
    </row>
    <row r="78" s="2" customFormat="1" ht="16.8" customHeight="1">
      <c r="A78" s="39"/>
      <c r="B78" s="45"/>
      <c r="C78" s="308" t="s">
        <v>1</v>
      </c>
      <c r="D78" s="308" t="s">
        <v>531</v>
      </c>
      <c r="E78" s="18" t="s">
        <v>1</v>
      </c>
      <c r="F78" s="309">
        <v>56.088000000000001</v>
      </c>
      <c r="G78" s="39"/>
      <c r="H78" s="45"/>
    </row>
    <row r="79" s="2" customFormat="1" ht="16.8" customHeight="1">
      <c r="A79" s="39"/>
      <c r="B79" s="45"/>
      <c r="C79" s="308" t="s">
        <v>1</v>
      </c>
      <c r="D79" s="308" t="s">
        <v>490</v>
      </c>
      <c r="E79" s="18" t="s">
        <v>1</v>
      </c>
      <c r="F79" s="309">
        <v>0</v>
      </c>
      <c r="G79" s="39"/>
      <c r="H79" s="45"/>
    </row>
    <row r="80" s="2" customFormat="1" ht="16.8" customHeight="1">
      <c r="A80" s="39"/>
      <c r="B80" s="45"/>
      <c r="C80" s="308" t="s">
        <v>1</v>
      </c>
      <c r="D80" s="308" t="s">
        <v>532</v>
      </c>
      <c r="E80" s="18" t="s">
        <v>1</v>
      </c>
      <c r="F80" s="309">
        <v>10.773</v>
      </c>
      <c r="G80" s="39"/>
      <c r="H80" s="45"/>
    </row>
    <row r="81" s="2" customFormat="1" ht="16.8" customHeight="1">
      <c r="A81" s="39"/>
      <c r="B81" s="45"/>
      <c r="C81" s="308" t="s">
        <v>1</v>
      </c>
      <c r="D81" s="308" t="s">
        <v>492</v>
      </c>
      <c r="E81" s="18" t="s">
        <v>1</v>
      </c>
      <c r="F81" s="309">
        <v>0</v>
      </c>
      <c r="G81" s="39"/>
      <c r="H81" s="45"/>
    </row>
    <row r="82" s="2" customFormat="1" ht="16.8" customHeight="1">
      <c r="A82" s="39"/>
      <c r="B82" s="45"/>
      <c r="C82" s="308" t="s">
        <v>1</v>
      </c>
      <c r="D82" s="308" t="s">
        <v>533</v>
      </c>
      <c r="E82" s="18" t="s">
        <v>1</v>
      </c>
      <c r="F82" s="309">
        <v>12.539999999999999</v>
      </c>
      <c r="G82" s="39"/>
      <c r="H82" s="45"/>
    </row>
    <row r="83" s="2" customFormat="1" ht="16.8" customHeight="1">
      <c r="A83" s="39"/>
      <c r="B83" s="45"/>
      <c r="C83" s="308" t="s">
        <v>1</v>
      </c>
      <c r="D83" s="308" t="s">
        <v>534</v>
      </c>
      <c r="E83" s="18" t="s">
        <v>1</v>
      </c>
      <c r="F83" s="309">
        <v>0</v>
      </c>
      <c r="G83" s="39"/>
      <c r="H83" s="45"/>
    </row>
    <row r="84" s="2" customFormat="1" ht="16.8" customHeight="1">
      <c r="A84" s="39"/>
      <c r="B84" s="45"/>
      <c r="C84" s="308" t="s">
        <v>1</v>
      </c>
      <c r="D84" s="308" t="s">
        <v>535</v>
      </c>
      <c r="E84" s="18" t="s">
        <v>1</v>
      </c>
      <c r="F84" s="309">
        <v>22</v>
      </c>
      <c r="G84" s="39"/>
      <c r="H84" s="45"/>
    </row>
    <row r="85" s="2" customFormat="1" ht="16.8" customHeight="1">
      <c r="A85" s="39"/>
      <c r="B85" s="45"/>
      <c r="C85" s="308" t="s">
        <v>101</v>
      </c>
      <c r="D85" s="308" t="s">
        <v>166</v>
      </c>
      <c r="E85" s="18" t="s">
        <v>1</v>
      </c>
      <c r="F85" s="309">
        <v>105.111</v>
      </c>
      <c r="G85" s="39"/>
      <c r="H85" s="45"/>
    </row>
    <row r="86" s="2" customFormat="1" ht="16.8" customHeight="1">
      <c r="A86" s="39"/>
      <c r="B86" s="45"/>
      <c r="C86" s="310" t="s">
        <v>798</v>
      </c>
      <c r="D86" s="39"/>
      <c r="E86" s="39"/>
      <c r="F86" s="39"/>
      <c r="G86" s="39"/>
      <c r="H86" s="45"/>
    </row>
    <row r="87" s="2" customFormat="1" ht="16.8" customHeight="1">
      <c r="A87" s="39"/>
      <c r="B87" s="45"/>
      <c r="C87" s="308" t="s">
        <v>218</v>
      </c>
      <c r="D87" s="308" t="s">
        <v>219</v>
      </c>
      <c r="E87" s="18" t="s">
        <v>149</v>
      </c>
      <c r="F87" s="309">
        <v>105.111</v>
      </c>
      <c r="G87" s="39"/>
      <c r="H87" s="45"/>
    </row>
    <row r="88" s="2" customFormat="1" ht="16.8" customHeight="1">
      <c r="A88" s="39"/>
      <c r="B88" s="45"/>
      <c r="C88" s="308" t="s">
        <v>189</v>
      </c>
      <c r="D88" s="308" t="s">
        <v>190</v>
      </c>
      <c r="E88" s="18" t="s">
        <v>149</v>
      </c>
      <c r="F88" s="309">
        <v>286.01900000000001</v>
      </c>
      <c r="G88" s="39"/>
      <c r="H88" s="45"/>
    </row>
    <row r="89" s="2" customFormat="1" ht="16.8" customHeight="1">
      <c r="A89" s="39"/>
      <c r="B89" s="45"/>
      <c r="C89" s="304" t="s">
        <v>94</v>
      </c>
      <c r="D89" s="305" t="s">
        <v>472</v>
      </c>
      <c r="E89" s="306" t="s">
        <v>1</v>
      </c>
      <c r="F89" s="307">
        <v>384.61900000000003</v>
      </c>
      <c r="G89" s="39"/>
      <c r="H89" s="45"/>
    </row>
    <row r="90" s="2" customFormat="1" ht="16.8" customHeight="1">
      <c r="A90" s="39"/>
      <c r="B90" s="45"/>
      <c r="C90" s="308" t="s">
        <v>1</v>
      </c>
      <c r="D90" s="308" t="s">
        <v>488</v>
      </c>
      <c r="E90" s="18" t="s">
        <v>1</v>
      </c>
      <c r="F90" s="309">
        <v>0</v>
      </c>
      <c r="G90" s="39"/>
      <c r="H90" s="45"/>
    </row>
    <row r="91" s="2" customFormat="1" ht="16.8" customHeight="1">
      <c r="A91" s="39"/>
      <c r="B91" s="45"/>
      <c r="C91" s="308" t="s">
        <v>1</v>
      </c>
      <c r="D91" s="308" t="s">
        <v>504</v>
      </c>
      <c r="E91" s="18" t="s">
        <v>1</v>
      </c>
      <c r="F91" s="309">
        <v>225.81100000000001</v>
      </c>
      <c r="G91" s="39"/>
      <c r="H91" s="45"/>
    </row>
    <row r="92" s="2" customFormat="1" ht="16.8" customHeight="1">
      <c r="A92" s="39"/>
      <c r="B92" s="45"/>
      <c r="C92" s="308" t="s">
        <v>1</v>
      </c>
      <c r="D92" s="308" t="s">
        <v>490</v>
      </c>
      <c r="E92" s="18" t="s">
        <v>1</v>
      </c>
      <c r="F92" s="309">
        <v>0</v>
      </c>
      <c r="G92" s="39"/>
      <c r="H92" s="45"/>
    </row>
    <row r="93" s="2" customFormat="1" ht="16.8" customHeight="1">
      <c r="A93" s="39"/>
      <c r="B93" s="45"/>
      <c r="C93" s="308" t="s">
        <v>1</v>
      </c>
      <c r="D93" s="308" t="s">
        <v>505</v>
      </c>
      <c r="E93" s="18" t="s">
        <v>1</v>
      </c>
      <c r="F93" s="309">
        <v>30.524999999999999</v>
      </c>
      <c r="G93" s="39"/>
      <c r="H93" s="45"/>
    </row>
    <row r="94" s="2" customFormat="1" ht="16.8" customHeight="1">
      <c r="A94" s="39"/>
      <c r="B94" s="45"/>
      <c r="C94" s="308" t="s">
        <v>1</v>
      </c>
      <c r="D94" s="308" t="s">
        <v>492</v>
      </c>
      <c r="E94" s="18" t="s">
        <v>1</v>
      </c>
      <c r="F94" s="309">
        <v>0</v>
      </c>
      <c r="G94" s="39"/>
      <c r="H94" s="45"/>
    </row>
    <row r="95" s="2" customFormat="1" ht="16.8" customHeight="1">
      <c r="A95" s="39"/>
      <c r="B95" s="45"/>
      <c r="C95" s="308" t="s">
        <v>1</v>
      </c>
      <c r="D95" s="308" t="s">
        <v>506</v>
      </c>
      <c r="E95" s="18" t="s">
        <v>1</v>
      </c>
      <c r="F95" s="309">
        <v>58.512999999999998</v>
      </c>
      <c r="G95" s="39"/>
      <c r="H95" s="45"/>
    </row>
    <row r="96" s="2" customFormat="1" ht="16.8" customHeight="1">
      <c r="A96" s="39"/>
      <c r="B96" s="45"/>
      <c r="C96" s="308" t="s">
        <v>1</v>
      </c>
      <c r="D96" s="308" t="s">
        <v>494</v>
      </c>
      <c r="E96" s="18" t="s">
        <v>1</v>
      </c>
      <c r="F96" s="309">
        <v>0</v>
      </c>
      <c r="G96" s="39"/>
      <c r="H96" s="45"/>
    </row>
    <row r="97" s="2" customFormat="1" ht="16.8" customHeight="1">
      <c r="A97" s="39"/>
      <c r="B97" s="45"/>
      <c r="C97" s="308" t="s">
        <v>1</v>
      </c>
      <c r="D97" s="308" t="s">
        <v>507</v>
      </c>
      <c r="E97" s="18" t="s">
        <v>1</v>
      </c>
      <c r="F97" s="309">
        <v>58.399999999999999</v>
      </c>
      <c r="G97" s="39"/>
      <c r="H97" s="45"/>
    </row>
    <row r="98" s="2" customFormat="1" ht="16.8" customHeight="1">
      <c r="A98" s="39"/>
      <c r="B98" s="45"/>
      <c r="C98" s="308" t="s">
        <v>1</v>
      </c>
      <c r="D98" s="308" t="s">
        <v>496</v>
      </c>
      <c r="E98" s="18" t="s">
        <v>1</v>
      </c>
      <c r="F98" s="309">
        <v>0</v>
      </c>
      <c r="G98" s="39"/>
      <c r="H98" s="45"/>
    </row>
    <row r="99" s="2" customFormat="1" ht="16.8" customHeight="1">
      <c r="A99" s="39"/>
      <c r="B99" s="45"/>
      <c r="C99" s="308" t="s">
        <v>1</v>
      </c>
      <c r="D99" s="308" t="s">
        <v>508</v>
      </c>
      <c r="E99" s="18" t="s">
        <v>1</v>
      </c>
      <c r="F99" s="309">
        <v>8.8399999999999999</v>
      </c>
      <c r="G99" s="39"/>
      <c r="H99" s="45"/>
    </row>
    <row r="100" s="2" customFormat="1" ht="16.8" customHeight="1">
      <c r="A100" s="39"/>
      <c r="B100" s="45"/>
      <c r="C100" s="308" t="s">
        <v>1</v>
      </c>
      <c r="D100" s="308" t="s">
        <v>498</v>
      </c>
      <c r="E100" s="18" t="s">
        <v>1</v>
      </c>
      <c r="F100" s="309">
        <v>0</v>
      </c>
      <c r="G100" s="39"/>
      <c r="H100" s="45"/>
    </row>
    <row r="101" s="2" customFormat="1" ht="16.8" customHeight="1">
      <c r="A101" s="39"/>
      <c r="B101" s="45"/>
      <c r="C101" s="308" t="s">
        <v>1</v>
      </c>
      <c r="D101" s="308" t="s">
        <v>509</v>
      </c>
      <c r="E101" s="18" t="s">
        <v>1</v>
      </c>
      <c r="F101" s="309">
        <v>2.5299999999999998</v>
      </c>
      <c r="G101" s="39"/>
      <c r="H101" s="45"/>
    </row>
    <row r="102" s="2" customFormat="1" ht="16.8" customHeight="1">
      <c r="A102" s="39"/>
      <c r="B102" s="45"/>
      <c r="C102" s="308" t="s">
        <v>94</v>
      </c>
      <c r="D102" s="308" t="s">
        <v>166</v>
      </c>
      <c r="E102" s="18" t="s">
        <v>1</v>
      </c>
      <c r="F102" s="309">
        <v>384.61900000000003</v>
      </c>
      <c r="G102" s="39"/>
      <c r="H102" s="45"/>
    </row>
    <row r="103" s="2" customFormat="1" ht="16.8" customHeight="1">
      <c r="A103" s="39"/>
      <c r="B103" s="45"/>
      <c r="C103" s="310" t="s">
        <v>798</v>
      </c>
      <c r="D103" s="39"/>
      <c r="E103" s="39"/>
      <c r="F103" s="39"/>
      <c r="G103" s="39"/>
      <c r="H103" s="45"/>
    </row>
    <row r="104" s="2" customFormat="1" ht="16.8" customHeight="1">
      <c r="A104" s="39"/>
      <c r="B104" s="45"/>
      <c r="C104" s="308" t="s">
        <v>176</v>
      </c>
      <c r="D104" s="308" t="s">
        <v>177</v>
      </c>
      <c r="E104" s="18" t="s">
        <v>178</v>
      </c>
      <c r="F104" s="309">
        <v>384.61900000000003</v>
      </c>
      <c r="G104" s="39"/>
      <c r="H104" s="45"/>
    </row>
    <row r="105" s="2" customFormat="1" ht="16.8" customHeight="1">
      <c r="A105" s="39"/>
      <c r="B105" s="45"/>
      <c r="C105" s="308" t="s">
        <v>185</v>
      </c>
      <c r="D105" s="308" t="s">
        <v>186</v>
      </c>
      <c r="E105" s="18" t="s">
        <v>178</v>
      </c>
      <c r="F105" s="309">
        <v>384.61900000000003</v>
      </c>
      <c r="G105" s="39"/>
      <c r="H105" s="45"/>
    </row>
    <row r="106" s="2" customFormat="1" ht="16.8" customHeight="1">
      <c r="A106" s="39"/>
      <c r="B106" s="45"/>
      <c r="C106" s="304" t="s">
        <v>568</v>
      </c>
      <c r="D106" s="305" t="s">
        <v>800</v>
      </c>
      <c r="E106" s="306" t="s">
        <v>1</v>
      </c>
      <c r="F106" s="307">
        <v>23.506</v>
      </c>
      <c r="G106" s="39"/>
      <c r="H106" s="45"/>
    </row>
    <row r="107" s="2" customFormat="1" ht="16.8" customHeight="1">
      <c r="A107" s="39"/>
      <c r="B107" s="45"/>
      <c r="C107" s="308" t="s">
        <v>1</v>
      </c>
      <c r="D107" s="308" t="s">
        <v>517</v>
      </c>
      <c r="E107" s="18" t="s">
        <v>1</v>
      </c>
      <c r="F107" s="309">
        <v>0</v>
      </c>
      <c r="G107" s="39"/>
      <c r="H107" s="45"/>
    </row>
    <row r="108" s="2" customFormat="1" ht="16.8" customHeight="1">
      <c r="A108" s="39"/>
      <c r="B108" s="45"/>
      <c r="C108" s="308" t="s">
        <v>1</v>
      </c>
      <c r="D108" s="308" t="s">
        <v>565</v>
      </c>
      <c r="E108" s="18" t="s">
        <v>1</v>
      </c>
      <c r="F108" s="309">
        <v>1.2190000000000001</v>
      </c>
      <c r="G108" s="39"/>
      <c r="H108" s="45"/>
    </row>
    <row r="109" s="2" customFormat="1" ht="16.8" customHeight="1">
      <c r="A109" s="39"/>
      <c r="B109" s="45"/>
      <c r="C109" s="308" t="s">
        <v>1</v>
      </c>
      <c r="D109" s="308" t="s">
        <v>519</v>
      </c>
      <c r="E109" s="18" t="s">
        <v>1</v>
      </c>
      <c r="F109" s="309">
        <v>0</v>
      </c>
      <c r="G109" s="39"/>
      <c r="H109" s="45"/>
    </row>
    <row r="110" s="2" customFormat="1" ht="16.8" customHeight="1">
      <c r="A110" s="39"/>
      <c r="B110" s="45"/>
      <c r="C110" s="308" t="s">
        <v>1</v>
      </c>
      <c r="D110" s="308" t="s">
        <v>566</v>
      </c>
      <c r="E110" s="18" t="s">
        <v>1</v>
      </c>
      <c r="F110" s="309">
        <v>18.696000000000002</v>
      </c>
      <c r="G110" s="39"/>
      <c r="H110" s="45"/>
    </row>
    <row r="111" s="2" customFormat="1" ht="16.8" customHeight="1">
      <c r="A111" s="39"/>
      <c r="B111" s="45"/>
      <c r="C111" s="308" t="s">
        <v>1</v>
      </c>
      <c r="D111" s="308" t="s">
        <v>490</v>
      </c>
      <c r="E111" s="18" t="s">
        <v>1</v>
      </c>
      <c r="F111" s="309">
        <v>0</v>
      </c>
      <c r="G111" s="39"/>
      <c r="H111" s="45"/>
    </row>
    <row r="112" s="2" customFormat="1" ht="16.8" customHeight="1">
      <c r="A112" s="39"/>
      <c r="B112" s="45"/>
      <c r="C112" s="308" t="s">
        <v>1</v>
      </c>
      <c r="D112" s="308" t="s">
        <v>567</v>
      </c>
      <c r="E112" s="18" t="s">
        <v>1</v>
      </c>
      <c r="F112" s="309">
        <v>3.5910000000000002</v>
      </c>
      <c r="G112" s="39"/>
      <c r="H112" s="45"/>
    </row>
    <row r="113" s="2" customFormat="1" ht="16.8" customHeight="1">
      <c r="A113" s="39"/>
      <c r="B113" s="45"/>
      <c r="C113" s="308" t="s">
        <v>568</v>
      </c>
      <c r="D113" s="308" t="s">
        <v>166</v>
      </c>
      <c r="E113" s="18" t="s">
        <v>1</v>
      </c>
      <c r="F113" s="309">
        <v>23.506</v>
      </c>
      <c r="G113" s="39"/>
      <c r="H113" s="45"/>
    </row>
    <row r="114" s="2" customFormat="1" ht="16.8" customHeight="1">
      <c r="A114" s="39"/>
      <c r="B114" s="45"/>
      <c r="C114" s="304" t="s">
        <v>91</v>
      </c>
      <c r="D114" s="305" t="s">
        <v>470</v>
      </c>
      <c r="E114" s="306" t="s">
        <v>1</v>
      </c>
      <c r="F114" s="307">
        <v>309.52499999999998</v>
      </c>
      <c r="G114" s="39"/>
      <c r="H114" s="45"/>
    </row>
    <row r="115" s="2" customFormat="1" ht="16.8" customHeight="1">
      <c r="A115" s="39"/>
      <c r="B115" s="45"/>
      <c r="C115" s="308" t="s">
        <v>1</v>
      </c>
      <c r="D115" s="308" t="s">
        <v>488</v>
      </c>
      <c r="E115" s="18" t="s">
        <v>1</v>
      </c>
      <c r="F115" s="309">
        <v>0</v>
      </c>
      <c r="G115" s="39"/>
      <c r="H115" s="45"/>
    </row>
    <row r="116" s="2" customFormat="1" ht="16.8" customHeight="1">
      <c r="A116" s="39"/>
      <c r="B116" s="45"/>
      <c r="C116" s="308" t="s">
        <v>1</v>
      </c>
      <c r="D116" s="308" t="s">
        <v>489</v>
      </c>
      <c r="E116" s="18" t="s">
        <v>1</v>
      </c>
      <c r="F116" s="309">
        <v>176.28999999999999</v>
      </c>
      <c r="G116" s="39"/>
      <c r="H116" s="45"/>
    </row>
    <row r="117" s="2" customFormat="1" ht="16.8" customHeight="1">
      <c r="A117" s="39"/>
      <c r="B117" s="45"/>
      <c r="C117" s="308" t="s">
        <v>1</v>
      </c>
      <c r="D117" s="308" t="s">
        <v>490</v>
      </c>
      <c r="E117" s="18" t="s">
        <v>1</v>
      </c>
      <c r="F117" s="309">
        <v>0</v>
      </c>
      <c r="G117" s="39"/>
      <c r="H117" s="45"/>
    </row>
    <row r="118" s="2" customFormat="1" ht="16.8" customHeight="1">
      <c r="A118" s="39"/>
      <c r="B118" s="45"/>
      <c r="C118" s="308" t="s">
        <v>1</v>
      </c>
      <c r="D118" s="308" t="s">
        <v>491</v>
      </c>
      <c r="E118" s="18" t="s">
        <v>1</v>
      </c>
      <c r="F118" s="309">
        <v>34.965000000000003</v>
      </c>
      <c r="G118" s="39"/>
      <c r="H118" s="45"/>
    </row>
    <row r="119" s="2" customFormat="1" ht="16.8" customHeight="1">
      <c r="A119" s="39"/>
      <c r="B119" s="45"/>
      <c r="C119" s="308" t="s">
        <v>1</v>
      </c>
      <c r="D119" s="308" t="s">
        <v>492</v>
      </c>
      <c r="E119" s="18" t="s">
        <v>1</v>
      </c>
      <c r="F119" s="309">
        <v>0</v>
      </c>
      <c r="G119" s="39"/>
      <c r="H119" s="45"/>
    </row>
    <row r="120" s="2" customFormat="1" ht="16.8" customHeight="1">
      <c r="A120" s="39"/>
      <c r="B120" s="45"/>
      <c r="C120" s="308" t="s">
        <v>1</v>
      </c>
      <c r="D120" s="308" t="s">
        <v>493</v>
      </c>
      <c r="E120" s="18" t="s">
        <v>1</v>
      </c>
      <c r="F120" s="309">
        <v>28.5</v>
      </c>
      <c r="G120" s="39"/>
      <c r="H120" s="45"/>
    </row>
    <row r="121" s="2" customFormat="1" ht="16.8" customHeight="1">
      <c r="A121" s="39"/>
      <c r="B121" s="45"/>
      <c r="C121" s="308" t="s">
        <v>1</v>
      </c>
      <c r="D121" s="308" t="s">
        <v>494</v>
      </c>
      <c r="E121" s="18" t="s">
        <v>1</v>
      </c>
      <c r="F121" s="309">
        <v>0</v>
      </c>
      <c r="G121" s="39"/>
      <c r="H121" s="45"/>
    </row>
    <row r="122" s="2" customFormat="1" ht="16.8" customHeight="1">
      <c r="A122" s="39"/>
      <c r="B122" s="45"/>
      <c r="C122" s="308" t="s">
        <v>1</v>
      </c>
      <c r="D122" s="308" t="s">
        <v>495</v>
      </c>
      <c r="E122" s="18" t="s">
        <v>1</v>
      </c>
      <c r="F122" s="309">
        <v>58.399999999999999</v>
      </c>
      <c r="G122" s="39"/>
      <c r="H122" s="45"/>
    </row>
    <row r="123" s="2" customFormat="1" ht="16.8" customHeight="1">
      <c r="A123" s="39"/>
      <c r="B123" s="45"/>
      <c r="C123" s="308" t="s">
        <v>1</v>
      </c>
      <c r="D123" s="308" t="s">
        <v>496</v>
      </c>
      <c r="E123" s="18" t="s">
        <v>1</v>
      </c>
      <c r="F123" s="309">
        <v>0</v>
      </c>
      <c r="G123" s="39"/>
      <c r="H123" s="45"/>
    </row>
    <row r="124" s="2" customFormat="1" ht="16.8" customHeight="1">
      <c r="A124" s="39"/>
      <c r="B124" s="45"/>
      <c r="C124" s="308" t="s">
        <v>1</v>
      </c>
      <c r="D124" s="308" t="s">
        <v>497</v>
      </c>
      <c r="E124" s="18" t="s">
        <v>1</v>
      </c>
      <c r="F124" s="309">
        <v>8.8399999999999999</v>
      </c>
      <c r="G124" s="39"/>
      <c r="H124" s="45"/>
    </row>
    <row r="125" s="2" customFormat="1" ht="16.8" customHeight="1">
      <c r="A125" s="39"/>
      <c r="B125" s="45"/>
      <c r="C125" s="308" t="s">
        <v>1</v>
      </c>
      <c r="D125" s="308" t="s">
        <v>498</v>
      </c>
      <c r="E125" s="18" t="s">
        <v>1</v>
      </c>
      <c r="F125" s="309">
        <v>0</v>
      </c>
      <c r="G125" s="39"/>
      <c r="H125" s="45"/>
    </row>
    <row r="126" s="2" customFormat="1" ht="16.8" customHeight="1">
      <c r="A126" s="39"/>
      <c r="B126" s="45"/>
      <c r="C126" s="308" t="s">
        <v>1</v>
      </c>
      <c r="D126" s="308" t="s">
        <v>499</v>
      </c>
      <c r="E126" s="18" t="s">
        <v>1</v>
      </c>
      <c r="F126" s="309">
        <v>2.5299999999999998</v>
      </c>
      <c r="G126" s="39"/>
      <c r="H126" s="45"/>
    </row>
    <row r="127" s="2" customFormat="1" ht="16.8" customHeight="1">
      <c r="A127" s="39"/>
      <c r="B127" s="45"/>
      <c r="C127" s="308" t="s">
        <v>91</v>
      </c>
      <c r="D127" s="308" t="s">
        <v>159</v>
      </c>
      <c r="E127" s="18" t="s">
        <v>1</v>
      </c>
      <c r="F127" s="309">
        <v>309.52499999999998</v>
      </c>
      <c r="G127" s="39"/>
      <c r="H127" s="45"/>
    </row>
    <row r="128" s="2" customFormat="1" ht="16.8" customHeight="1">
      <c r="A128" s="39"/>
      <c r="B128" s="45"/>
      <c r="C128" s="310" t="s">
        <v>798</v>
      </c>
      <c r="D128" s="39"/>
      <c r="E128" s="39"/>
      <c r="F128" s="39"/>
      <c r="G128" s="39"/>
      <c r="H128" s="45"/>
    </row>
    <row r="129" s="2" customFormat="1">
      <c r="A129" s="39"/>
      <c r="B129" s="45"/>
      <c r="C129" s="308" t="s">
        <v>151</v>
      </c>
      <c r="D129" s="308" t="s">
        <v>152</v>
      </c>
      <c r="E129" s="18" t="s">
        <v>149</v>
      </c>
      <c r="F129" s="309">
        <v>46.429000000000002</v>
      </c>
      <c r="G129" s="39"/>
      <c r="H129" s="45"/>
    </row>
    <row r="130" s="2" customFormat="1">
      <c r="A130" s="39"/>
      <c r="B130" s="45"/>
      <c r="C130" s="308" t="s">
        <v>162</v>
      </c>
      <c r="D130" s="308" t="s">
        <v>163</v>
      </c>
      <c r="E130" s="18" t="s">
        <v>149</v>
      </c>
      <c r="F130" s="309">
        <v>108.334</v>
      </c>
      <c r="G130" s="39"/>
      <c r="H130" s="45"/>
    </row>
    <row r="131" s="2" customFormat="1">
      <c r="A131" s="39"/>
      <c r="B131" s="45"/>
      <c r="C131" s="308" t="s">
        <v>168</v>
      </c>
      <c r="D131" s="308" t="s">
        <v>169</v>
      </c>
      <c r="E131" s="18" t="s">
        <v>149</v>
      </c>
      <c r="F131" s="309">
        <v>108.334</v>
      </c>
      <c r="G131" s="39"/>
      <c r="H131" s="45"/>
    </row>
    <row r="132" s="2" customFormat="1">
      <c r="A132" s="39"/>
      <c r="B132" s="45"/>
      <c r="C132" s="308" t="s">
        <v>172</v>
      </c>
      <c r="D132" s="308" t="s">
        <v>173</v>
      </c>
      <c r="E132" s="18" t="s">
        <v>149</v>
      </c>
      <c r="F132" s="309">
        <v>46.429000000000002</v>
      </c>
      <c r="G132" s="39"/>
      <c r="H132" s="45"/>
    </row>
    <row r="133" s="2" customFormat="1">
      <c r="A133" s="39"/>
      <c r="B133" s="45"/>
      <c r="C133" s="308" t="s">
        <v>194</v>
      </c>
      <c r="D133" s="308" t="s">
        <v>195</v>
      </c>
      <c r="E133" s="18" t="s">
        <v>149</v>
      </c>
      <c r="F133" s="309">
        <v>309.52499999999998</v>
      </c>
      <c r="G133" s="39"/>
      <c r="H133" s="45"/>
    </row>
    <row r="134" s="2" customFormat="1" ht="16.8" customHeight="1">
      <c r="A134" s="39"/>
      <c r="B134" s="45"/>
      <c r="C134" s="308" t="s">
        <v>198</v>
      </c>
      <c r="D134" s="308" t="s">
        <v>199</v>
      </c>
      <c r="E134" s="18" t="s">
        <v>149</v>
      </c>
      <c r="F134" s="309">
        <v>309.52499999999998</v>
      </c>
      <c r="G134" s="39"/>
      <c r="H134" s="45"/>
    </row>
    <row r="135" s="2" customFormat="1" ht="16.8" customHeight="1">
      <c r="A135" s="39"/>
      <c r="B135" s="45"/>
      <c r="C135" s="308" t="s">
        <v>202</v>
      </c>
      <c r="D135" s="308" t="s">
        <v>203</v>
      </c>
      <c r="E135" s="18" t="s">
        <v>204</v>
      </c>
      <c r="F135" s="309">
        <v>309.52499999999998</v>
      </c>
      <c r="G135" s="39"/>
      <c r="H135" s="45"/>
    </row>
    <row r="136" s="2" customFormat="1" ht="16.8" customHeight="1">
      <c r="A136" s="39"/>
      <c r="B136" s="45"/>
      <c r="C136" s="304" t="s">
        <v>104</v>
      </c>
      <c r="D136" s="305" t="s">
        <v>479</v>
      </c>
      <c r="E136" s="306" t="s">
        <v>1</v>
      </c>
      <c r="F136" s="307">
        <v>174.22800000000001</v>
      </c>
      <c r="G136" s="39"/>
      <c r="H136" s="45"/>
    </row>
    <row r="137" s="2" customFormat="1" ht="16.8" customHeight="1">
      <c r="A137" s="39"/>
      <c r="B137" s="45"/>
      <c r="C137" s="308" t="s">
        <v>1</v>
      </c>
      <c r="D137" s="308" t="s">
        <v>517</v>
      </c>
      <c r="E137" s="18" t="s">
        <v>1</v>
      </c>
      <c r="F137" s="309">
        <v>0</v>
      </c>
      <c r="G137" s="39"/>
      <c r="H137" s="45"/>
    </row>
    <row r="138" s="2" customFormat="1" ht="16.8" customHeight="1">
      <c r="A138" s="39"/>
      <c r="B138" s="45"/>
      <c r="C138" s="308" t="s">
        <v>1</v>
      </c>
      <c r="D138" s="308" t="s">
        <v>518</v>
      </c>
      <c r="E138" s="18" t="s">
        <v>1</v>
      </c>
      <c r="F138" s="309">
        <v>4.0810000000000004</v>
      </c>
      <c r="G138" s="39"/>
      <c r="H138" s="45"/>
    </row>
    <row r="139" s="2" customFormat="1" ht="16.8" customHeight="1">
      <c r="A139" s="39"/>
      <c r="B139" s="45"/>
      <c r="C139" s="308" t="s">
        <v>1</v>
      </c>
      <c r="D139" s="308" t="s">
        <v>519</v>
      </c>
      <c r="E139" s="18" t="s">
        <v>1</v>
      </c>
      <c r="F139" s="309">
        <v>0</v>
      </c>
      <c r="G139" s="39"/>
      <c r="H139" s="45"/>
    </row>
    <row r="140" s="2" customFormat="1" ht="16.8" customHeight="1">
      <c r="A140" s="39"/>
      <c r="B140" s="45"/>
      <c r="C140" s="308" t="s">
        <v>1</v>
      </c>
      <c r="D140" s="308" t="s">
        <v>520</v>
      </c>
      <c r="E140" s="18" t="s">
        <v>1</v>
      </c>
      <c r="F140" s="309">
        <v>92.495999999999995</v>
      </c>
      <c r="G140" s="39"/>
      <c r="H140" s="45"/>
    </row>
    <row r="141" s="2" customFormat="1" ht="16.8" customHeight="1">
      <c r="A141" s="39"/>
      <c r="B141" s="45"/>
      <c r="C141" s="308" t="s">
        <v>1</v>
      </c>
      <c r="D141" s="308" t="s">
        <v>490</v>
      </c>
      <c r="E141" s="18" t="s">
        <v>1</v>
      </c>
      <c r="F141" s="309">
        <v>0</v>
      </c>
      <c r="G141" s="39"/>
      <c r="H141" s="45"/>
    </row>
    <row r="142" s="2" customFormat="1" ht="16.8" customHeight="1">
      <c r="A142" s="39"/>
      <c r="B142" s="45"/>
      <c r="C142" s="308" t="s">
        <v>1</v>
      </c>
      <c r="D142" s="308" t="s">
        <v>521</v>
      </c>
      <c r="E142" s="18" t="s">
        <v>1</v>
      </c>
      <c r="F142" s="309">
        <v>20.600999999999999</v>
      </c>
      <c r="G142" s="39"/>
      <c r="H142" s="45"/>
    </row>
    <row r="143" s="2" customFormat="1" ht="16.8" customHeight="1">
      <c r="A143" s="39"/>
      <c r="B143" s="45"/>
      <c r="C143" s="308" t="s">
        <v>1</v>
      </c>
      <c r="D143" s="308" t="s">
        <v>492</v>
      </c>
      <c r="E143" s="18" t="s">
        <v>1</v>
      </c>
      <c r="F143" s="309">
        <v>0</v>
      </c>
      <c r="G143" s="39"/>
      <c r="H143" s="45"/>
    </row>
    <row r="144" s="2" customFormat="1" ht="16.8" customHeight="1">
      <c r="A144" s="39"/>
      <c r="B144" s="45"/>
      <c r="C144" s="308" t="s">
        <v>1</v>
      </c>
      <c r="D144" s="308" t="s">
        <v>522</v>
      </c>
      <c r="E144" s="18" t="s">
        <v>1</v>
      </c>
      <c r="F144" s="309">
        <v>13.68</v>
      </c>
      <c r="G144" s="39"/>
      <c r="H144" s="45"/>
    </row>
    <row r="145" s="2" customFormat="1" ht="16.8" customHeight="1">
      <c r="A145" s="39"/>
      <c r="B145" s="45"/>
      <c r="C145" s="308" t="s">
        <v>1</v>
      </c>
      <c r="D145" s="308" t="s">
        <v>494</v>
      </c>
      <c r="E145" s="18" t="s">
        <v>1</v>
      </c>
      <c r="F145" s="309">
        <v>0</v>
      </c>
      <c r="G145" s="39"/>
      <c r="H145" s="45"/>
    </row>
    <row r="146" s="2" customFormat="1" ht="16.8" customHeight="1">
      <c r="A146" s="39"/>
      <c r="B146" s="45"/>
      <c r="C146" s="308" t="s">
        <v>1</v>
      </c>
      <c r="D146" s="308" t="s">
        <v>523</v>
      </c>
      <c r="E146" s="18" t="s">
        <v>1</v>
      </c>
      <c r="F146" s="309">
        <v>36.5</v>
      </c>
      <c r="G146" s="39"/>
      <c r="H146" s="45"/>
    </row>
    <row r="147" s="2" customFormat="1" ht="16.8" customHeight="1">
      <c r="A147" s="39"/>
      <c r="B147" s="45"/>
      <c r="C147" s="308" t="s">
        <v>1</v>
      </c>
      <c r="D147" s="308" t="s">
        <v>496</v>
      </c>
      <c r="E147" s="18" t="s">
        <v>1</v>
      </c>
      <c r="F147" s="309">
        <v>0</v>
      </c>
      <c r="G147" s="39"/>
      <c r="H147" s="45"/>
    </row>
    <row r="148" s="2" customFormat="1" ht="16.8" customHeight="1">
      <c r="A148" s="39"/>
      <c r="B148" s="45"/>
      <c r="C148" s="308" t="s">
        <v>1</v>
      </c>
      <c r="D148" s="308" t="s">
        <v>524</v>
      </c>
      <c r="E148" s="18" t="s">
        <v>1</v>
      </c>
      <c r="F148" s="309">
        <v>5.7199999999999998</v>
      </c>
      <c r="G148" s="39"/>
      <c r="H148" s="45"/>
    </row>
    <row r="149" s="2" customFormat="1" ht="16.8" customHeight="1">
      <c r="A149" s="39"/>
      <c r="B149" s="45"/>
      <c r="C149" s="308" t="s">
        <v>1</v>
      </c>
      <c r="D149" s="308" t="s">
        <v>498</v>
      </c>
      <c r="E149" s="18" t="s">
        <v>1</v>
      </c>
      <c r="F149" s="309">
        <v>0</v>
      </c>
      <c r="G149" s="39"/>
      <c r="H149" s="45"/>
    </row>
    <row r="150" s="2" customFormat="1" ht="16.8" customHeight="1">
      <c r="A150" s="39"/>
      <c r="B150" s="45"/>
      <c r="C150" s="308" t="s">
        <v>1</v>
      </c>
      <c r="D150" s="308" t="s">
        <v>525</v>
      </c>
      <c r="E150" s="18" t="s">
        <v>1</v>
      </c>
      <c r="F150" s="309">
        <v>1.1499999999999999</v>
      </c>
      <c r="G150" s="39"/>
      <c r="H150" s="45"/>
    </row>
    <row r="151" s="2" customFormat="1" ht="16.8" customHeight="1">
      <c r="A151" s="39"/>
      <c r="B151" s="45"/>
      <c r="C151" s="308" t="s">
        <v>104</v>
      </c>
      <c r="D151" s="308" t="s">
        <v>166</v>
      </c>
      <c r="E151" s="18" t="s">
        <v>1</v>
      </c>
      <c r="F151" s="309">
        <v>174.22800000000001</v>
      </c>
      <c r="G151" s="39"/>
      <c r="H151" s="45"/>
    </row>
    <row r="152" s="2" customFormat="1" ht="16.8" customHeight="1">
      <c r="A152" s="39"/>
      <c r="B152" s="45"/>
      <c r="C152" s="310" t="s">
        <v>798</v>
      </c>
      <c r="D152" s="39"/>
      <c r="E152" s="39"/>
      <c r="F152" s="39"/>
      <c r="G152" s="39"/>
      <c r="H152" s="45"/>
    </row>
    <row r="153" s="2" customFormat="1" ht="16.8" customHeight="1">
      <c r="A153" s="39"/>
      <c r="B153" s="45"/>
      <c r="C153" s="308" t="s">
        <v>207</v>
      </c>
      <c r="D153" s="308" t="s">
        <v>208</v>
      </c>
      <c r="E153" s="18" t="s">
        <v>149</v>
      </c>
      <c r="F153" s="309">
        <v>174.22800000000001</v>
      </c>
      <c r="G153" s="39"/>
      <c r="H153" s="45"/>
    </row>
    <row r="154" s="2" customFormat="1" ht="16.8" customHeight="1">
      <c r="A154" s="39"/>
      <c r="B154" s="45"/>
      <c r="C154" s="308" t="s">
        <v>189</v>
      </c>
      <c r="D154" s="308" t="s">
        <v>190</v>
      </c>
      <c r="E154" s="18" t="s">
        <v>149</v>
      </c>
      <c r="F154" s="309">
        <v>286.01900000000001</v>
      </c>
      <c r="G154" s="39"/>
      <c r="H154" s="45"/>
    </row>
    <row r="155" s="2" customFormat="1" ht="16.8" customHeight="1">
      <c r="A155" s="39"/>
      <c r="B155" s="45"/>
      <c r="C155" s="308" t="s">
        <v>213</v>
      </c>
      <c r="D155" s="308" t="s">
        <v>214</v>
      </c>
      <c r="E155" s="18" t="s">
        <v>204</v>
      </c>
      <c r="F155" s="309">
        <v>313.61000000000001</v>
      </c>
      <c r="G155" s="39"/>
      <c r="H155" s="45"/>
    </row>
    <row r="156" s="2" customFormat="1" ht="7.44" customHeight="1">
      <c r="A156" s="39"/>
      <c r="B156" s="172"/>
      <c r="C156" s="173"/>
      <c r="D156" s="173"/>
      <c r="E156" s="173"/>
      <c r="F156" s="173"/>
      <c r="G156" s="173"/>
      <c r="H156" s="45"/>
    </row>
    <row r="157" s="2" customFormat="1">
      <c r="A157" s="39"/>
      <c r="B157" s="39"/>
      <c r="C157" s="39"/>
      <c r="D157" s="39"/>
      <c r="E157" s="39"/>
      <c r="F157" s="39"/>
      <c r="G157" s="39"/>
      <c r="H157" s="39"/>
    </row>
  </sheetData>
  <sheetProtection sheet="1" formatColumns="0" formatRows="0" objects="1" scenarios="1" spinCount="100000" saltValue="mJA1WbX7EBax8IT2OCory+C8KxotXpmAR3KL1Rkkx/BeXRLmpfR9yj2kJzYZ0BTigFgLN4fc7RCqs5BLBj/7JA==" hashValue="ghxZf3in0iPIeB4wevZHs7k4bGO2yc69T9BVRE4UfQhIXXjl9hrXrwYPiZGsX01alM4lrZtB0fFDc4q98SyzTg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Klement Jan, Ing.</dc:creator>
  <cp:lastModifiedBy>Klement Jan, Ing.</cp:lastModifiedBy>
  <dcterms:created xsi:type="dcterms:W3CDTF">2023-01-12T07:11:49Z</dcterms:created>
  <dcterms:modified xsi:type="dcterms:W3CDTF">2023-01-12T07:11:57Z</dcterms:modified>
</cp:coreProperties>
</file>